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aidos\STRATEGINIS PLANAVIMAS\SVP 2021-2023 m\2021-2023 tikslinimas_2021-11\TS SVP 2021_2023_2021-11-25_T11-\"/>
    </mc:Choice>
  </mc:AlternateContent>
  <bookViews>
    <workbookView xWindow="0" yWindow="0" windowWidth="28800" windowHeight="12435"/>
  </bookViews>
  <sheets>
    <sheet name="2 lentele" sheetId="1" r:id="rId1"/>
  </sheets>
  <externalReferences>
    <externalReference r:id="rId2"/>
  </externalReferences>
  <definedNames>
    <definedName name="_xlnm.Print_Area" localSheetId="0">'2 lentele'!$A$1:$X$173</definedName>
    <definedName name="_xlnm.Print_Titles" localSheetId="0">'2 lentele'!$4:$7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59" i="1" l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N136" i="1" l="1"/>
  <c r="O162" i="1" l="1"/>
  <c r="N162" i="1"/>
  <c r="P162" i="1"/>
  <c r="O77" i="1"/>
  <c r="P77" i="1"/>
  <c r="Q77" i="1"/>
  <c r="R77" i="1"/>
  <c r="S77" i="1"/>
  <c r="T77" i="1"/>
  <c r="U77" i="1"/>
  <c r="V77" i="1"/>
  <c r="W77" i="1"/>
  <c r="X77" i="1"/>
  <c r="N77" i="1"/>
  <c r="N75" i="1"/>
  <c r="M75" i="1" s="1"/>
  <c r="O75" i="1"/>
  <c r="M76" i="1"/>
  <c r="N72" i="1"/>
  <c r="M72" i="1" s="1"/>
  <c r="N71" i="1"/>
  <c r="M71" i="1" s="1"/>
  <c r="O71" i="1"/>
  <c r="N45" i="1"/>
  <c r="M45" i="1" s="1"/>
  <c r="O45" i="1"/>
  <c r="N47" i="1"/>
  <c r="O47" i="1"/>
  <c r="N57" i="1" l="1"/>
  <c r="O57" i="1"/>
  <c r="O160" i="1"/>
  <c r="P160" i="1"/>
  <c r="M83" i="1"/>
  <c r="M84" i="1"/>
  <c r="M82" i="1"/>
  <c r="M81" i="1"/>
  <c r="O86" i="1"/>
  <c r="P86" i="1"/>
  <c r="N85" i="1"/>
  <c r="N86" i="1" s="1"/>
  <c r="M86" i="1" s="1"/>
  <c r="U84" i="1"/>
  <c r="Q84" i="1"/>
  <c r="U85" i="1"/>
  <c r="Q85" i="1"/>
  <c r="O54" i="1"/>
  <c r="N54" i="1"/>
  <c r="N150" i="1"/>
  <c r="M150" i="1" s="1"/>
  <c r="N152" i="1"/>
  <c r="N91" i="1"/>
  <c r="M91" i="1" s="1"/>
  <c r="N113" i="1"/>
  <c r="M113" i="1" s="1"/>
  <c r="O113" i="1"/>
  <c r="M57" i="1"/>
  <c r="N58" i="1"/>
  <c r="M58" i="1" s="1"/>
  <c r="O58" i="1"/>
  <c r="M85" i="1" l="1"/>
  <c r="O161" i="1"/>
  <c r="P161" i="1"/>
  <c r="N161" i="1"/>
  <c r="M107" i="1"/>
  <c r="W108" i="1"/>
  <c r="V108" i="1"/>
  <c r="U108" i="1" s="1"/>
  <c r="S108" i="1"/>
  <c r="R108" i="1"/>
  <c r="Q108" i="1" s="1"/>
  <c r="P108" i="1"/>
  <c r="O108" i="1"/>
  <c r="N108" i="1"/>
  <c r="L108" i="1"/>
  <c r="K108" i="1"/>
  <c r="J108" i="1"/>
  <c r="I107" i="1"/>
  <c r="O138" i="1"/>
  <c r="M64" i="1"/>
  <c r="U137" i="1"/>
  <c r="Q137" i="1"/>
  <c r="M137" i="1"/>
  <c r="I137" i="1"/>
  <c r="J138" i="1"/>
  <c r="K138" i="1"/>
  <c r="L138" i="1"/>
  <c r="P138" i="1"/>
  <c r="R138" i="1"/>
  <c r="S138" i="1"/>
  <c r="T138" i="1"/>
  <c r="V138" i="1"/>
  <c r="W138" i="1"/>
  <c r="X138" i="1"/>
  <c r="O70" i="1"/>
  <c r="M68" i="1"/>
  <c r="O53" i="1"/>
  <c r="N53" i="1"/>
  <c r="M47" i="1"/>
  <c r="M108" i="1" l="1"/>
  <c r="U138" i="1"/>
  <c r="I108" i="1"/>
  <c r="Q138" i="1"/>
  <c r="I138" i="1"/>
  <c r="N50" i="1"/>
  <c r="N56" i="1"/>
  <c r="M56" i="1" s="1"/>
  <c r="N49" i="1"/>
  <c r="N67" i="1"/>
  <c r="N70" i="1" s="1"/>
  <c r="M67" i="1" l="1"/>
  <c r="N138" i="1"/>
  <c r="Q80" i="1"/>
  <c r="U80" i="1"/>
  <c r="V86" i="1"/>
  <c r="U86" i="1"/>
  <c r="S86" i="1"/>
  <c r="R86" i="1"/>
  <c r="Q86" i="1"/>
  <c r="M80" i="1"/>
  <c r="N78" i="1"/>
  <c r="M78" i="1" s="1"/>
  <c r="M53" i="1"/>
  <c r="M33" i="1"/>
  <c r="N22" i="1"/>
  <c r="N160" i="1" s="1"/>
  <c r="M136" i="1" l="1"/>
  <c r="M138" i="1"/>
  <c r="J93" i="1" l="1"/>
  <c r="I63" i="1" l="1"/>
  <c r="J115" i="1" l="1"/>
  <c r="I140" i="1" l="1"/>
  <c r="I139" i="1"/>
  <c r="I132" i="1"/>
  <c r="I116" i="1"/>
  <c r="I113" i="1"/>
  <c r="I105" i="1"/>
  <c r="I97" i="1"/>
  <c r="I75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N169" i="1" l="1"/>
  <c r="M152" i="1" l="1"/>
  <c r="X160" i="1" l="1"/>
  <c r="W160" i="1"/>
  <c r="V160" i="1"/>
  <c r="T160" i="1"/>
  <c r="S160" i="1"/>
  <c r="R160" i="1"/>
  <c r="L160" i="1"/>
  <c r="K160" i="1"/>
  <c r="J160" i="1"/>
  <c r="I160" i="1" l="1"/>
  <c r="V79" i="1" l="1"/>
  <c r="S79" i="1"/>
  <c r="R79" i="1"/>
  <c r="O79" i="1"/>
  <c r="N79" i="1"/>
  <c r="U79" i="1"/>
  <c r="Q79" i="1"/>
  <c r="M79" i="1"/>
  <c r="M89" i="1" l="1"/>
  <c r="M120" i="1" l="1"/>
  <c r="X167" i="1" l="1"/>
  <c r="W167" i="1"/>
  <c r="V167" i="1"/>
  <c r="T167" i="1"/>
  <c r="S167" i="1"/>
  <c r="R167" i="1"/>
  <c r="L167" i="1"/>
  <c r="K167" i="1"/>
  <c r="J167" i="1"/>
  <c r="O167" i="1"/>
  <c r="P167" i="1"/>
  <c r="N167" i="1"/>
  <c r="X162" i="1" l="1"/>
  <c r="W162" i="1"/>
  <c r="V162" i="1"/>
  <c r="T162" i="1"/>
  <c r="S162" i="1"/>
  <c r="R162" i="1"/>
  <c r="L162" i="1"/>
  <c r="K162" i="1"/>
  <c r="J162" i="1"/>
  <c r="J70" i="1"/>
  <c r="K70" i="1"/>
  <c r="I148" i="1"/>
  <c r="I147" i="1"/>
  <c r="X161" i="1" l="1"/>
  <c r="W161" i="1"/>
  <c r="V161" i="1"/>
  <c r="T161" i="1"/>
  <c r="S161" i="1"/>
  <c r="R161" i="1"/>
  <c r="K161" i="1"/>
  <c r="L161" i="1"/>
  <c r="J161" i="1"/>
  <c r="X149" i="1"/>
  <c r="W149" i="1"/>
  <c r="V149" i="1"/>
  <c r="T149" i="1"/>
  <c r="S149" i="1"/>
  <c r="R149" i="1"/>
  <c r="P149" i="1"/>
  <c r="O149" i="1"/>
  <c r="N149" i="1"/>
  <c r="K149" i="1"/>
  <c r="L149" i="1"/>
  <c r="J149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K14" i="1"/>
  <c r="L14" i="1"/>
  <c r="J14" i="1"/>
  <c r="J156" i="1"/>
  <c r="I156" i="1" s="1"/>
  <c r="K151" i="1"/>
  <c r="J151" i="1"/>
  <c r="I151" i="1" s="1"/>
  <c r="X168" i="1"/>
  <c r="W168" i="1"/>
  <c r="V168" i="1"/>
  <c r="T168" i="1"/>
  <c r="S168" i="1"/>
  <c r="R168" i="1"/>
  <c r="P168" i="1"/>
  <c r="K168" i="1"/>
  <c r="L168" i="1"/>
  <c r="J168" i="1"/>
  <c r="J169" i="1"/>
  <c r="K169" i="1"/>
  <c r="L169" i="1"/>
  <c r="O169" i="1"/>
  <c r="P169" i="1"/>
  <c r="R169" i="1"/>
  <c r="S169" i="1"/>
  <c r="T169" i="1"/>
  <c r="V169" i="1"/>
  <c r="W169" i="1"/>
  <c r="X169" i="1"/>
  <c r="W142" i="1"/>
  <c r="V142" i="1"/>
  <c r="K142" i="1"/>
  <c r="J142" i="1"/>
  <c r="I142" i="1" s="1"/>
  <c r="O142" i="1"/>
  <c r="N142" i="1"/>
  <c r="R142" i="1"/>
  <c r="S142" i="1"/>
  <c r="X170" i="1"/>
  <c r="W170" i="1"/>
  <c r="V170" i="1"/>
  <c r="T170" i="1"/>
  <c r="S170" i="1"/>
  <c r="R170" i="1"/>
  <c r="P170" i="1"/>
  <c r="K170" i="1"/>
  <c r="L170" i="1"/>
  <c r="J170" i="1"/>
  <c r="K166" i="1"/>
  <c r="L166" i="1"/>
  <c r="J166" i="1"/>
  <c r="X165" i="1"/>
  <c r="W165" i="1"/>
  <c r="V165" i="1"/>
  <c r="T165" i="1"/>
  <c r="S165" i="1"/>
  <c r="R165" i="1"/>
  <c r="P165" i="1"/>
  <c r="O165" i="1"/>
  <c r="N165" i="1"/>
  <c r="K165" i="1"/>
  <c r="L165" i="1"/>
  <c r="J165" i="1"/>
  <c r="X164" i="1"/>
  <c r="W164" i="1"/>
  <c r="V164" i="1"/>
  <c r="T164" i="1"/>
  <c r="S164" i="1"/>
  <c r="R164" i="1"/>
  <c r="P164" i="1"/>
  <c r="O164" i="1"/>
  <c r="N164" i="1"/>
  <c r="K164" i="1"/>
  <c r="L164" i="1"/>
  <c r="J164" i="1"/>
  <c r="X163" i="1"/>
  <c r="W163" i="1"/>
  <c r="V163" i="1"/>
  <c r="T163" i="1"/>
  <c r="S163" i="1"/>
  <c r="R163" i="1"/>
  <c r="P163" i="1"/>
  <c r="O163" i="1"/>
  <c r="N163" i="1"/>
  <c r="K163" i="1"/>
  <c r="L163" i="1"/>
  <c r="J163" i="1"/>
  <c r="M14" i="1" l="1"/>
  <c r="Q168" i="1"/>
  <c r="Q167" i="1"/>
  <c r="Q169" i="1"/>
  <c r="M168" i="1"/>
  <c r="U168" i="1"/>
  <c r="U167" i="1"/>
  <c r="M169" i="1"/>
  <c r="I168" i="1"/>
  <c r="U169" i="1"/>
  <c r="I169" i="1"/>
  <c r="J171" i="1"/>
  <c r="X156" i="1" l="1"/>
  <c r="W156" i="1"/>
  <c r="V156" i="1"/>
  <c r="T156" i="1"/>
  <c r="S156" i="1"/>
  <c r="R156" i="1"/>
  <c r="P156" i="1"/>
  <c r="O156" i="1"/>
  <c r="N156" i="1"/>
  <c r="X151" i="1"/>
  <c r="W151" i="1"/>
  <c r="V151" i="1"/>
  <c r="T151" i="1"/>
  <c r="R151" i="1"/>
  <c r="N151" i="1"/>
  <c r="P151" i="1"/>
  <c r="O151" i="1"/>
  <c r="Q155" i="1" l="1"/>
  <c r="X153" i="1"/>
  <c r="W153" i="1"/>
  <c r="W157" i="1" s="1"/>
  <c r="V153" i="1"/>
  <c r="V157" i="1" s="1"/>
  <c r="T153" i="1"/>
  <c r="T157" i="1" s="1"/>
  <c r="S153" i="1"/>
  <c r="S157" i="1" s="1"/>
  <c r="R153" i="1"/>
  <c r="R157" i="1" s="1"/>
  <c r="P153" i="1"/>
  <c r="P157" i="1" s="1"/>
  <c r="O153" i="1"/>
  <c r="O157" i="1" s="1"/>
  <c r="N153" i="1"/>
  <c r="N157" i="1" s="1"/>
  <c r="L153" i="1"/>
  <c r="K153" i="1"/>
  <c r="J153" i="1"/>
  <c r="J157" i="1" s="1"/>
  <c r="X157" i="1"/>
  <c r="K157" i="1" l="1"/>
  <c r="K158" i="1" s="1"/>
  <c r="L157" i="1"/>
  <c r="I157" i="1" s="1"/>
  <c r="M153" i="1"/>
  <c r="Q156" i="1"/>
  <c r="U153" i="1"/>
  <c r="Q151" i="1"/>
  <c r="M151" i="1"/>
  <c r="U156" i="1"/>
  <c r="I153" i="1"/>
  <c r="M156" i="1"/>
  <c r="O158" i="1"/>
  <c r="T158" i="1"/>
  <c r="Q153" i="1"/>
  <c r="R158" i="1"/>
  <c r="W158" i="1"/>
  <c r="P158" i="1"/>
  <c r="V158" i="1"/>
  <c r="U151" i="1"/>
  <c r="N158" i="1"/>
  <c r="S158" i="1"/>
  <c r="X158" i="1"/>
  <c r="J158" i="1"/>
  <c r="I149" i="1"/>
  <c r="M149" i="1"/>
  <c r="Q149" i="1"/>
  <c r="U149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58" i="1"/>
  <c r="I158" i="1" s="1"/>
  <c r="U157" i="1"/>
  <c r="Q158" i="1"/>
  <c r="U37" i="1"/>
  <c r="U32" i="1"/>
  <c r="U35" i="1"/>
  <c r="M158" i="1"/>
  <c r="Q157" i="1"/>
  <c r="U158" i="1"/>
  <c r="M157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70" i="1"/>
  <c r="O170" i="1"/>
  <c r="N60" i="1"/>
  <c r="O60" i="1"/>
  <c r="R60" i="1"/>
  <c r="S60" i="1"/>
  <c r="T60" i="1"/>
  <c r="V60" i="1"/>
  <c r="W60" i="1"/>
  <c r="X60" i="1"/>
  <c r="P60" i="1"/>
  <c r="M170" i="1" l="1"/>
  <c r="I170" i="1"/>
  <c r="Q170" i="1"/>
  <c r="U170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24" i="1" l="1"/>
  <c r="S124" i="1"/>
  <c r="R124" i="1"/>
  <c r="Q123" i="1"/>
  <c r="U69" i="1"/>
  <c r="Q69" i="1"/>
  <c r="I162" i="1" l="1"/>
  <c r="Q162" i="1"/>
  <c r="U162" i="1"/>
  <c r="M162" i="1"/>
  <c r="U140" i="1"/>
  <c r="Q140" i="1"/>
  <c r="U89" i="1" l="1"/>
  <c r="Q89" i="1"/>
  <c r="U92" i="1" l="1"/>
  <c r="Q92" i="1"/>
  <c r="U61" i="1"/>
  <c r="Q61" i="1"/>
  <c r="U141" i="1" l="1"/>
  <c r="Q141" i="1"/>
  <c r="X142" i="1" l="1"/>
  <c r="T142" i="1"/>
  <c r="P142" i="1"/>
  <c r="P143" i="1" l="1"/>
  <c r="V143" i="1"/>
  <c r="R143" i="1"/>
  <c r="W143" i="1"/>
  <c r="S143" i="1"/>
  <c r="X143" i="1"/>
  <c r="N143" i="1"/>
  <c r="O143" i="1"/>
  <c r="T143" i="1"/>
  <c r="U62" i="1" l="1"/>
  <c r="Q62" i="1"/>
  <c r="U58" i="1" l="1"/>
  <c r="Q58" i="1"/>
  <c r="X166" i="1" l="1"/>
  <c r="W166" i="1"/>
  <c r="V166" i="1"/>
  <c r="T166" i="1"/>
  <c r="S166" i="1"/>
  <c r="R166" i="1"/>
  <c r="P166" i="1"/>
  <c r="O166" i="1"/>
  <c r="N166" i="1"/>
  <c r="K171" i="1"/>
  <c r="S171" i="1" l="1"/>
  <c r="X171" i="1"/>
  <c r="O171" i="1"/>
  <c r="L171" i="1"/>
  <c r="W171" i="1"/>
  <c r="V171" i="1"/>
  <c r="N171" i="1"/>
  <c r="R171" i="1"/>
  <c r="T171" i="1"/>
  <c r="P171" i="1"/>
  <c r="M167" i="1"/>
  <c r="I167" i="1"/>
  <c r="I166" i="1"/>
  <c r="U142" i="1" l="1"/>
  <c r="Q142" i="1"/>
  <c r="M166" i="1"/>
  <c r="L143" i="1" l="1"/>
  <c r="K143" i="1"/>
  <c r="J143" i="1"/>
  <c r="M142" i="1" l="1"/>
  <c r="U143" i="1" l="1"/>
  <c r="Q143" i="1"/>
  <c r="I143" i="1"/>
  <c r="U91" i="1" l="1"/>
  <c r="Q91" i="1"/>
  <c r="U113" i="1"/>
  <c r="Q113" i="1"/>
  <c r="U15" i="1" l="1"/>
  <c r="Q15" i="1"/>
  <c r="M112" i="1"/>
  <c r="U75" i="1"/>
  <c r="Q75" i="1"/>
  <c r="U73" i="1"/>
  <c r="U71" i="1"/>
  <c r="Q73" i="1"/>
  <c r="Q71" i="1"/>
  <c r="M73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24" i="1" l="1"/>
  <c r="M126" i="1"/>
  <c r="M117" i="1" l="1"/>
  <c r="U111" i="1"/>
  <c r="V93" i="1"/>
  <c r="U95" i="1"/>
  <c r="U94" i="1"/>
  <c r="M95" i="1"/>
  <c r="M94" i="1"/>
  <c r="U22" i="1"/>
  <c r="U20" i="1"/>
  <c r="I117" i="1"/>
  <c r="J16" i="1"/>
  <c r="J23" i="1"/>
  <c r="J29" i="1" l="1"/>
  <c r="J39" i="1" s="1"/>
  <c r="X127" i="1"/>
  <c r="W127" i="1"/>
  <c r="V127" i="1"/>
  <c r="T127" i="1"/>
  <c r="S127" i="1"/>
  <c r="R127" i="1"/>
  <c r="P127" i="1"/>
  <c r="O127" i="1"/>
  <c r="N127" i="1"/>
  <c r="L127" i="1"/>
  <c r="K127" i="1"/>
  <c r="J127" i="1"/>
  <c r="U126" i="1"/>
  <c r="Q126" i="1"/>
  <c r="U125" i="1"/>
  <c r="Q125" i="1"/>
  <c r="X124" i="1"/>
  <c r="W124" i="1"/>
  <c r="V124" i="1"/>
  <c r="O124" i="1"/>
  <c r="N124" i="1"/>
  <c r="L124" i="1"/>
  <c r="K124" i="1"/>
  <c r="J124" i="1"/>
  <c r="U122" i="1"/>
  <c r="Q122" i="1"/>
  <c r="I122" i="1"/>
  <c r="U124" i="1" l="1"/>
  <c r="M127" i="1"/>
  <c r="Q127" i="1"/>
  <c r="M124" i="1"/>
  <c r="I124" i="1"/>
  <c r="I127" i="1"/>
  <c r="Q124" i="1"/>
  <c r="U127" i="1"/>
  <c r="Q111" i="1"/>
  <c r="N23" i="1" l="1"/>
  <c r="N16" i="1"/>
  <c r="N29" i="1" l="1"/>
  <c r="N39" i="1" s="1"/>
  <c r="M60" i="1"/>
  <c r="N115" i="1" l="1"/>
  <c r="X90" i="1" l="1"/>
  <c r="W90" i="1"/>
  <c r="V90" i="1"/>
  <c r="T90" i="1"/>
  <c r="S90" i="1"/>
  <c r="R90" i="1"/>
  <c r="P90" i="1"/>
  <c r="O90" i="1"/>
  <c r="N90" i="1"/>
  <c r="L90" i="1"/>
  <c r="K90" i="1"/>
  <c r="J90" i="1"/>
  <c r="L77" i="1"/>
  <c r="K77" i="1"/>
  <c r="J77" i="1"/>
  <c r="X74" i="1"/>
  <c r="W74" i="1"/>
  <c r="V74" i="1"/>
  <c r="T74" i="1"/>
  <c r="S74" i="1"/>
  <c r="R74" i="1"/>
  <c r="P74" i="1"/>
  <c r="O74" i="1"/>
  <c r="N74" i="1"/>
  <c r="L74" i="1"/>
  <c r="K74" i="1"/>
  <c r="J74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93" i="1"/>
  <c r="L93" i="1"/>
  <c r="N93" i="1"/>
  <c r="O93" i="1"/>
  <c r="P93" i="1"/>
  <c r="R93" i="1"/>
  <c r="S93" i="1"/>
  <c r="T93" i="1"/>
  <c r="W93" i="1"/>
  <c r="X93" i="1"/>
  <c r="M164" i="1"/>
  <c r="I164" i="1" l="1"/>
  <c r="U164" i="1"/>
  <c r="Q164" i="1"/>
  <c r="U165" i="1"/>
  <c r="I77" i="1"/>
  <c r="Q90" i="1"/>
  <c r="M70" i="1"/>
  <c r="U74" i="1"/>
  <c r="I70" i="1"/>
  <c r="Q74" i="1"/>
  <c r="M90" i="1"/>
  <c r="I90" i="1"/>
  <c r="U90" i="1"/>
  <c r="M74" i="1"/>
  <c r="I74" i="1"/>
  <c r="M77" i="1"/>
  <c r="I93" i="1"/>
  <c r="Q66" i="1"/>
  <c r="M93" i="1"/>
  <c r="M66" i="1"/>
  <c r="U66" i="1"/>
  <c r="U93" i="1"/>
  <c r="Q93" i="1"/>
  <c r="M165" i="1" l="1"/>
  <c r="I165" i="1"/>
  <c r="Q165" i="1"/>
  <c r="W106" i="1"/>
  <c r="V106" i="1"/>
  <c r="U106" i="1" s="1"/>
  <c r="S106" i="1"/>
  <c r="R106" i="1"/>
  <c r="Q106" i="1" s="1"/>
  <c r="P106" i="1"/>
  <c r="O106" i="1"/>
  <c r="N106" i="1"/>
  <c r="L106" i="1"/>
  <c r="K106" i="1"/>
  <c r="J106" i="1"/>
  <c r="I106" i="1" l="1"/>
  <c r="M106" i="1"/>
  <c r="U117" i="1" l="1"/>
  <c r="U116" i="1"/>
  <c r="O118" i="1" l="1"/>
  <c r="N118" i="1"/>
  <c r="P118" i="1"/>
  <c r="M118" i="1" l="1"/>
  <c r="Q95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7" i="1" l="1"/>
  <c r="S87" i="1"/>
  <c r="W87" i="1"/>
  <c r="R87" i="1"/>
  <c r="V87" i="1"/>
  <c r="T87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61" i="1"/>
  <c r="U161" i="1"/>
  <c r="Q14" i="1"/>
  <c r="Q49" i="1"/>
  <c r="Q55" i="1"/>
  <c r="U55" i="1"/>
  <c r="Q23" i="1"/>
  <c r="Q16" i="1"/>
  <c r="U49" i="1"/>
  <c r="Q19" i="1"/>
  <c r="L49" i="1"/>
  <c r="K49" i="1"/>
  <c r="J49" i="1"/>
  <c r="U87" i="1" l="1"/>
  <c r="Q87" i="1"/>
  <c r="Q39" i="1"/>
  <c r="Q29" i="1"/>
  <c r="O16" i="1"/>
  <c r="P16" i="1"/>
  <c r="M38" i="1" s="1"/>
  <c r="M22" i="1"/>
  <c r="O23" i="1"/>
  <c r="P23" i="1"/>
  <c r="W104" i="1"/>
  <c r="V104" i="1"/>
  <c r="W102" i="1"/>
  <c r="V102" i="1"/>
  <c r="U102" i="1" s="1"/>
  <c r="X98" i="1"/>
  <c r="W98" i="1"/>
  <c r="V98" i="1"/>
  <c r="X96" i="1"/>
  <c r="W96" i="1"/>
  <c r="V96" i="1"/>
  <c r="X23" i="1"/>
  <c r="U23" i="1" s="1"/>
  <c r="U19" i="1"/>
  <c r="X16" i="1"/>
  <c r="T133" i="1"/>
  <c r="T134" i="1" s="1"/>
  <c r="T144" i="1" s="1"/>
  <c r="S133" i="1"/>
  <c r="R133" i="1"/>
  <c r="R134" i="1" s="1"/>
  <c r="R144" i="1" s="1"/>
  <c r="P133" i="1"/>
  <c r="P134" i="1" s="1"/>
  <c r="P144" i="1" s="1"/>
  <c r="O133" i="1"/>
  <c r="N133" i="1"/>
  <c r="L133" i="1"/>
  <c r="L134" i="1" s="1"/>
  <c r="L144" i="1" s="1"/>
  <c r="K133" i="1"/>
  <c r="K134" i="1" s="1"/>
  <c r="K144" i="1" s="1"/>
  <c r="J133" i="1"/>
  <c r="J134" i="1" s="1"/>
  <c r="J144" i="1" s="1"/>
  <c r="T121" i="1"/>
  <c r="S121" i="1"/>
  <c r="R121" i="1"/>
  <c r="P121" i="1"/>
  <c r="O121" i="1"/>
  <c r="N121" i="1"/>
  <c r="N128" i="1" s="1"/>
  <c r="L121" i="1"/>
  <c r="K121" i="1"/>
  <c r="J121" i="1"/>
  <c r="Q120" i="1"/>
  <c r="T118" i="1"/>
  <c r="S118" i="1"/>
  <c r="R118" i="1"/>
  <c r="L118" i="1"/>
  <c r="K118" i="1"/>
  <c r="J118" i="1"/>
  <c r="T115" i="1"/>
  <c r="T128" i="1" s="1"/>
  <c r="S115" i="1"/>
  <c r="R115" i="1"/>
  <c r="P115" i="1"/>
  <c r="P128" i="1" s="1"/>
  <c r="O115" i="1"/>
  <c r="O128" i="1" s="1"/>
  <c r="L115" i="1"/>
  <c r="K115" i="1"/>
  <c r="S104" i="1"/>
  <c r="R104" i="1"/>
  <c r="P104" i="1"/>
  <c r="O104" i="1"/>
  <c r="N104" i="1"/>
  <c r="L104" i="1"/>
  <c r="K104" i="1"/>
  <c r="J104" i="1"/>
  <c r="S102" i="1"/>
  <c r="R102" i="1"/>
  <c r="Q102" i="1" s="1"/>
  <c r="P102" i="1"/>
  <c r="O102" i="1"/>
  <c r="N102" i="1"/>
  <c r="L102" i="1"/>
  <c r="K102" i="1"/>
  <c r="J102" i="1"/>
  <c r="T98" i="1"/>
  <c r="S98" i="1"/>
  <c r="R98" i="1"/>
  <c r="P98" i="1"/>
  <c r="O98" i="1"/>
  <c r="N98" i="1"/>
  <c r="L98" i="1"/>
  <c r="K98" i="1"/>
  <c r="J98" i="1"/>
  <c r="T96" i="1"/>
  <c r="S96" i="1"/>
  <c r="R96" i="1"/>
  <c r="P96" i="1"/>
  <c r="O96" i="1"/>
  <c r="O109" i="1" s="1"/>
  <c r="N96" i="1"/>
  <c r="L96" i="1"/>
  <c r="K96" i="1"/>
  <c r="J96" i="1"/>
  <c r="Q94" i="1"/>
  <c r="L60" i="1"/>
  <c r="P55" i="1"/>
  <c r="P87" i="1" s="1"/>
  <c r="O55" i="1"/>
  <c r="N55" i="1"/>
  <c r="N87" i="1" s="1"/>
  <c r="L55" i="1"/>
  <c r="K55" i="1"/>
  <c r="K87" i="1" s="1"/>
  <c r="J55" i="1"/>
  <c r="J87" i="1" s="1"/>
  <c r="P49" i="1"/>
  <c r="O49" i="1"/>
  <c r="I49" i="1"/>
  <c r="L23" i="1"/>
  <c r="K23" i="1"/>
  <c r="L16" i="1"/>
  <c r="I38" i="1" s="1"/>
  <c r="K16" i="1"/>
  <c r="P109" i="1" l="1"/>
  <c r="N109" i="1"/>
  <c r="I104" i="1"/>
  <c r="O87" i="1"/>
  <c r="K128" i="1"/>
  <c r="L128" i="1"/>
  <c r="R128" i="1"/>
  <c r="J128" i="1"/>
  <c r="S128" i="1"/>
  <c r="W109" i="1"/>
  <c r="L29" i="1"/>
  <c r="L39" i="1" s="1"/>
  <c r="I39" i="1" s="1"/>
  <c r="L87" i="1"/>
  <c r="I87" i="1" s="1"/>
  <c r="K109" i="1"/>
  <c r="Q144" i="1"/>
  <c r="L109" i="1"/>
  <c r="R109" i="1"/>
  <c r="I144" i="1"/>
  <c r="X109" i="1"/>
  <c r="S109" i="1"/>
  <c r="P29" i="1"/>
  <c r="P39" i="1" s="1"/>
  <c r="K29" i="1"/>
  <c r="K39" i="1" s="1"/>
  <c r="J109" i="1"/>
  <c r="T109" i="1"/>
  <c r="X29" i="1"/>
  <c r="X39" i="1" s="1"/>
  <c r="V109" i="1"/>
  <c r="O29" i="1"/>
  <c r="O39" i="1" s="1"/>
  <c r="U16" i="1"/>
  <c r="U38" i="1"/>
  <c r="M16" i="1"/>
  <c r="I14" i="1"/>
  <c r="I161" i="1"/>
  <c r="Q104" i="1"/>
  <c r="U104" i="1"/>
  <c r="M161" i="1"/>
  <c r="N134" i="1"/>
  <c r="N144" i="1" s="1"/>
  <c r="M133" i="1"/>
  <c r="Q98" i="1"/>
  <c r="Q121" i="1"/>
  <c r="I96" i="1"/>
  <c r="I23" i="1"/>
  <c r="M49" i="1"/>
  <c r="I55" i="1"/>
  <c r="M104" i="1"/>
  <c r="I115" i="1"/>
  <c r="U98" i="1"/>
  <c r="M23" i="1"/>
  <c r="M19" i="1"/>
  <c r="I16" i="1"/>
  <c r="M98" i="1"/>
  <c r="I134" i="1"/>
  <c r="M55" i="1"/>
  <c r="I60" i="1"/>
  <c r="I98" i="1"/>
  <c r="M102" i="1"/>
  <c r="Q115" i="1"/>
  <c r="I118" i="1"/>
  <c r="I102" i="1"/>
  <c r="S134" i="1"/>
  <c r="S144" i="1" s="1"/>
  <c r="U96" i="1"/>
  <c r="I121" i="1"/>
  <c r="M96" i="1"/>
  <c r="O134" i="1"/>
  <c r="O144" i="1" s="1"/>
  <c r="M121" i="1"/>
  <c r="M115" i="1"/>
  <c r="I133" i="1"/>
  <c r="U14" i="1"/>
  <c r="Q133" i="1"/>
  <c r="Q96" i="1"/>
  <c r="Q118" i="1"/>
  <c r="M87" i="1" l="1"/>
  <c r="K129" i="1"/>
  <c r="K159" i="1" s="1"/>
  <c r="J129" i="1"/>
  <c r="J159" i="1" s="1"/>
  <c r="P129" i="1"/>
  <c r="P159" i="1" s="1"/>
  <c r="U29" i="1"/>
  <c r="L129" i="1"/>
  <c r="L159" i="1" s="1"/>
  <c r="R129" i="1"/>
  <c r="R159" i="1" s="1"/>
  <c r="O129" i="1"/>
  <c r="O159" i="1" s="1"/>
  <c r="S129" i="1"/>
  <c r="S159" i="1" s="1"/>
  <c r="U39" i="1"/>
  <c r="M39" i="1"/>
  <c r="N129" i="1"/>
  <c r="N159" i="1" s="1"/>
  <c r="T129" i="1"/>
  <c r="T159" i="1" s="1"/>
  <c r="I128" i="1"/>
  <c r="Q128" i="1"/>
  <c r="M128" i="1"/>
  <c r="Q163" i="1"/>
  <c r="I163" i="1"/>
  <c r="M163" i="1"/>
  <c r="I29" i="1"/>
  <c r="U109" i="1"/>
  <c r="Q109" i="1"/>
  <c r="I109" i="1"/>
  <c r="M29" i="1"/>
  <c r="M134" i="1"/>
  <c r="Q134" i="1"/>
  <c r="M109" i="1"/>
  <c r="Q159" i="1" l="1"/>
  <c r="Q129" i="1"/>
  <c r="I129" i="1"/>
  <c r="M129" i="1"/>
  <c r="I159" i="1" l="1"/>
  <c r="L173" i="1"/>
  <c r="T173" i="1"/>
  <c r="S173" i="1"/>
  <c r="P173" i="1"/>
  <c r="K173" i="1"/>
  <c r="O173" i="1"/>
  <c r="Q160" i="1"/>
  <c r="Q171" i="1" s="1"/>
  <c r="R173" i="1"/>
  <c r="J173" i="1"/>
  <c r="I171" i="1"/>
  <c r="M160" i="1"/>
  <c r="M171" i="1" s="1"/>
  <c r="I173" i="1" l="1"/>
  <c r="Q173" i="1"/>
  <c r="W118" i="1"/>
  <c r="X118" i="1"/>
  <c r="V118" i="1"/>
  <c r="X133" i="1" l="1"/>
  <c r="X134" i="1" s="1"/>
  <c r="X144" i="1" s="1"/>
  <c r="W133" i="1"/>
  <c r="W134" i="1" s="1"/>
  <c r="W144" i="1" s="1"/>
  <c r="V133" i="1"/>
  <c r="V134" i="1" s="1"/>
  <c r="V144" i="1" s="1"/>
  <c r="U144" i="1" l="1"/>
  <c r="U134" i="1"/>
  <c r="U133" i="1"/>
  <c r="I43" i="1" l="1"/>
  <c r="I42" i="1"/>
  <c r="X121" i="1"/>
  <c r="W121" i="1"/>
  <c r="V121" i="1"/>
  <c r="U120" i="1"/>
  <c r="U119" i="1"/>
  <c r="M42" i="1"/>
  <c r="Q42" i="1"/>
  <c r="U42" i="1"/>
  <c r="M43" i="1"/>
  <c r="Q43" i="1"/>
  <c r="U43" i="1"/>
  <c r="V115" i="1"/>
  <c r="V128" i="1" s="1"/>
  <c r="W115" i="1"/>
  <c r="X115" i="1"/>
  <c r="X128" i="1" s="1"/>
  <c r="W128" i="1" l="1"/>
  <c r="W129" i="1" s="1"/>
  <c r="W159" i="1" s="1"/>
  <c r="X129" i="1"/>
  <c r="X159" i="1" s="1"/>
  <c r="V129" i="1"/>
  <c r="V159" i="1" s="1"/>
  <c r="U160" i="1"/>
  <c r="U163" i="1"/>
  <c r="U115" i="1"/>
  <c r="U118" i="1"/>
  <c r="U121" i="1"/>
  <c r="U159" i="1" l="1"/>
  <c r="U171" i="1"/>
  <c r="U128" i="1"/>
  <c r="V173" i="1" l="1"/>
  <c r="U129" i="1"/>
  <c r="M143" i="1"/>
  <c r="W173" i="1" l="1"/>
  <c r="U173" i="1"/>
  <c r="X173" i="1"/>
  <c r="M144" i="1" l="1"/>
  <c r="M159" i="1" l="1"/>
  <c r="M173" i="1" s="1"/>
  <c r="N173" i="1"/>
</calcChain>
</file>

<file path=xl/sharedStrings.xml><?xml version="1.0" encoding="utf-8"?>
<sst xmlns="http://schemas.openxmlformats.org/spreadsheetml/2006/main" count="333" uniqueCount="163">
  <si>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</si>
  <si>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</si>
  <si>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</si>
  <si>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</si>
  <si>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</si>
  <si>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</si>
  <si>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</si>
  <si>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</si>
  <si>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</si>
  <si>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</si>
  <si>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</si>
  <si>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</si>
  <si>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</si>
  <si>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</si>
  <si>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</si>
  <si>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</si>
  <si>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</si>
  <si>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</si>
  <si>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</si>
  <si>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</si>
  <si>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</si>
  <si>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</si>
  <si>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</si>
  <si>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</si>
  <si>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</si>
  <si>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</si>
  <si>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</si>
  <si>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</si>
  <si>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</si>
  <si>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</si>
  <si>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</si>
  <si>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</si>
  <si>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</si>
  <si>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</si>
  <si>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</si>
  <si>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</si>
  <si>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</si>
  <si>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</si>
  <si>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</si>
  <si>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</si>
  <si>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</si>
  <si>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</si>
  <si>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</si>
  <si>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</si>
  <si>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</si>
  <si>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</si>
  <si>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</si>
  <si>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</si>
  <si>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</si>
  <si>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</si>
  <si>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</si>
  <si>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</si>
  <si>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</si>
  <si>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</si>
  <si>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</si>
  <si>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</si>
  <si>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</si>
  <si>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</si>
  <si>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</si>
  <si>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</si>
  <si>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</si>
  <si>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</si>
  <si>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</si>
  <si>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</si>
  <si>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</si>
  <si>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</si>
  <si>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</si>
  <si>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</si>
  <si>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</si>
  <si>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</si>
  <si>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</si>
  <si>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</si>
  <si>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</si>
  <si>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</si>
  <si>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</si>
  <si>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</si>
  <si>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</si>
  <si>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</si>
  <si>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</si>
  <si>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</si>
  <si>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</si>
  <si>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</si>
  <si>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</si>
  <si>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</si>
  <si>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</si>
  <si>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</si>
  <si>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</si>
  <si>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</si>
  <si>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</si>
  <si>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</si>
  <si>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</si>
  <si>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</si>
  <si>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</si>
  <si>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</si>
  <si>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</si>
  <si>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</si>
  <si>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</si>
  <si>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</si>
  <si>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</si>
  <si>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</si>
  <si>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</si>
  <si>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</si>
  <si>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</si>
  <si>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</si>
  <si>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</si>
  <si>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</si>
  <si>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</si>
  <si>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</si>
  <si>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</si>
  <si>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</si>
  <si>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</si>
  <si>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</si>
  <si>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</si>
  <si>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</si>
  <si>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</si>
  <si>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</si>
  <si>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</si>
  <si>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</si>
  <si>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</si>
  <si>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</si>
  <si>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</si>
  <si>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</si>
  <si>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</si>
  <si>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</si>
  <si>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</si>
  <si>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</si>
  <si>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</si>
  <si>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</si>
  <si>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</si>
  <si>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</si>
  <si>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</si>
  <si>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</si>
  <si>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</si>
  <si>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</si>
  <si>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</si>
  <si>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</si>
  <si>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</si>
  <si>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</si>
  <si>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</si>
  <si>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</si>
  <si>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</si>
  <si>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</si>
  <si>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</si>
  <si>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</si>
  <si>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</si>
  <si>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</si>
  <si>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</si>
  <si>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</si>
  <si>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</si>
  <si>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</si>
  <si>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</si>
  <si>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</si>
  <si>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</si>
  <si>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</si>
  <si>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</si>
  <si>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</si>
  <si>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</si>
  <si>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</si>
  <si>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</si>
  <si>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</si>
  <si>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</si>
  <si>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</si>
  <si>
    <t>7.14.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</si>
</sst>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206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5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 applyProtection="1">
      <alignment horizontal="center" vertical="center" wrapText="1"/>
      <protection locked="0"/>
    </xf>
    <xf numFmtId="164" fontId="6" fillId="0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7" xfId="0" applyNumberFormat="1" applyFont="1" applyBorder="1" applyAlignment="1" applyProtection="1">
      <alignment horizontal="center" vertical="center" wrapText="1"/>
      <protection locked="0"/>
    </xf>
    <xf numFmtId="164" fontId="6" fillId="0" borderId="41" xfId="0" applyNumberFormat="1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left" vertical="center" wrapText="1"/>
    </xf>
    <xf numFmtId="0" fontId="13" fillId="9" borderId="2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left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64" fontId="0" fillId="0" borderId="0" xfId="0" applyNumberFormat="1"/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ir%20projektu%20valdymo%20skyrius/Bendras%20Strateginis/1%20VARDAI/Vaidos/STRATEGINIS%20PLANAVIMAS/SVP%202021-2023%20m/2021-2023%20tikslinimas_2021-10/TS%20SVP%202021_2023_2021-10-28_T11-303/5%20programa_2021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lentele"/>
    </sheetNames>
    <sheetDataSet>
      <sheetData sheetId="0">
        <row r="157">
          <cell r="P157">
            <v>838</v>
          </cell>
        </row>
        <row r="158">
          <cell r="P158">
            <v>274.00000000000006</v>
          </cell>
        </row>
        <row r="159">
          <cell r="P159">
            <v>0</v>
          </cell>
        </row>
        <row r="160">
          <cell r="P160">
            <v>0</v>
          </cell>
        </row>
        <row r="161">
          <cell r="P161">
            <v>552.9</v>
          </cell>
        </row>
        <row r="162">
          <cell r="P162">
            <v>0</v>
          </cell>
        </row>
        <row r="163">
          <cell r="P163">
            <v>11.1</v>
          </cell>
        </row>
        <row r="164">
          <cell r="P164">
            <v>0</v>
          </cell>
        </row>
        <row r="165">
          <cell r="P165">
            <v>0</v>
          </cell>
        </row>
        <row r="166">
          <cell r="P166">
            <v>0</v>
          </cell>
        </row>
        <row r="167">
          <cell r="P167">
            <v>0</v>
          </cell>
        </row>
        <row r="168">
          <cell r="P168">
            <v>0</v>
          </cell>
        </row>
        <row r="169">
          <cell r="P169">
            <v>838.00000000000011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0"/>
  <sheetViews>
    <sheetView showZeros="0" tabSelected="1" showWhiteSpace="0" topLeftCell="A146" zoomScaleNormal="100" zoomScaleSheetLayoutView="100" workbookViewId="0">
      <selection activeCell="I160" sqref="I160:X170"/>
    </sheetView>
  </sheetViews>
  <sheetFormatPr defaultRowHeight="12.75" x14ac:dyDescent="0.2"/>
  <cols>
    <col min="1" max="3" width="2.5703125" style="26" customWidth="1"/>
    <col min="4" max="4" width="17.7109375" style="25" customWidth="1"/>
    <col min="5" max="5" width="4.7109375" style="25" customWidth="1"/>
    <col min="6" max="6" width="9.28515625" style="25" customWidth="1"/>
    <col min="7" max="7" width="7.28515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28515625" style="1" customWidth="1"/>
    <col min="13" max="13" width="8.5703125" style="24" customWidth="1"/>
    <col min="14" max="14" width="9.28515625" style="1" bestFit="1" customWidth="1"/>
    <col min="15" max="15" width="7.71093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71093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4"/>
      <c r="E1" s="39"/>
      <c r="F1" s="39"/>
      <c r="G1" s="39"/>
      <c r="H1" s="39"/>
      <c r="T1" s="574" t="s">
        <v>146</v>
      </c>
      <c r="U1" s="574"/>
      <c r="V1" s="574"/>
      <c r="W1" s="574"/>
      <c r="X1" s="574"/>
    </row>
    <row r="2" spans="1:24" ht="15.75" x14ac:dyDescent="0.25">
      <c r="A2" s="575" t="s">
        <v>149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</row>
    <row r="3" spans="1:24" ht="13.5" thickBot="1" x14ac:dyDescent="0.25">
      <c r="A3" s="577"/>
      <c r="B3" s="577"/>
      <c r="C3" s="577"/>
      <c r="D3" s="577"/>
      <c r="E3" s="577"/>
      <c r="F3" s="577"/>
      <c r="G3" s="577"/>
      <c r="H3" s="577"/>
      <c r="I3" s="1"/>
      <c r="K3" s="578"/>
      <c r="L3" s="578"/>
      <c r="M3" s="1"/>
      <c r="O3" s="578"/>
      <c r="P3" s="578"/>
      <c r="Q3" s="1"/>
      <c r="S3" s="578"/>
      <c r="T3" s="578"/>
      <c r="U3" s="1"/>
      <c r="W3" s="578" t="s">
        <v>60</v>
      </c>
      <c r="X3" s="578"/>
    </row>
    <row r="4" spans="1:24" ht="13.15" customHeight="1" x14ac:dyDescent="0.2">
      <c r="A4" s="579" t="s">
        <v>0</v>
      </c>
      <c r="B4" s="548" t="s">
        <v>1</v>
      </c>
      <c r="C4" s="579" t="s">
        <v>2</v>
      </c>
      <c r="D4" s="551" t="s">
        <v>3</v>
      </c>
      <c r="E4" s="579" t="s">
        <v>4</v>
      </c>
      <c r="F4" s="579" t="s">
        <v>5</v>
      </c>
      <c r="G4" s="548" t="s">
        <v>6</v>
      </c>
      <c r="H4" s="579" t="s">
        <v>7</v>
      </c>
      <c r="I4" s="555" t="s">
        <v>123</v>
      </c>
      <c r="J4" s="556"/>
      <c r="K4" s="556"/>
      <c r="L4" s="557"/>
      <c r="M4" s="555" t="s">
        <v>122</v>
      </c>
      <c r="N4" s="556"/>
      <c r="O4" s="556"/>
      <c r="P4" s="557"/>
      <c r="Q4" s="555" t="s">
        <v>94</v>
      </c>
      <c r="R4" s="556"/>
      <c r="S4" s="556"/>
      <c r="T4" s="557"/>
      <c r="U4" s="555" t="s">
        <v>124</v>
      </c>
      <c r="V4" s="556"/>
      <c r="W4" s="556"/>
      <c r="X4" s="557"/>
    </row>
    <row r="5" spans="1:24" ht="13.15" customHeight="1" x14ac:dyDescent="0.2">
      <c r="A5" s="580"/>
      <c r="B5" s="549"/>
      <c r="C5" s="580"/>
      <c r="D5" s="552"/>
      <c r="E5" s="580"/>
      <c r="F5" s="580"/>
      <c r="G5" s="549"/>
      <c r="H5" s="580"/>
      <c r="I5" s="558" t="s">
        <v>8</v>
      </c>
      <c r="J5" s="560" t="s">
        <v>9</v>
      </c>
      <c r="K5" s="560"/>
      <c r="L5" s="561"/>
      <c r="M5" s="558" t="s">
        <v>8</v>
      </c>
      <c r="N5" s="560" t="s">
        <v>9</v>
      </c>
      <c r="O5" s="560"/>
      <c r="P5" s="561"/>
      <c r="Q5" s="558" t="s">
        <v>8</v>
      </c>
      <c r="R5" s="560" t="s">
        <v>9</v>
      </c>
      <c r="S5" s="560"/>
      <c r="T5" s="561"/>
      <c r="U5" s="558" t="s">
        <v>8</v>
      </c>
      <c r="V5" s="560" t="s">
        <v>9</v>
      </c>
      <c r="W5" s="560"/>
      <c r="X5" s="561"/>
    </row>
    <row r="6" spans="1:24" ht="13.15" customHeight="1" x14ac:dyDescent="0.2">
      <c r="A6" s="581"/>
      <c r="B6" s="549"/>
      <c r="C6" s="581"/>
      <c r="D6" s="552"/>
      <c r="E6" s="583"/>
      <c r="F6" s="581"/>
      <c r="G6" s="549"/>
      <c r="H6" s="581"/>
      <c r="I6" s="558"/>
      <c r="J6" s="2" t="s">
        <v>10</v>
      </c>
      <c r="K6" s="2"/>
      <c r="L6" s="553" t="s">
        <v>11</v>
      </c>
      <c r="M6" s="558"/>
      <c r="N6" s="2" t="s">
        <v>10</v>
      </c>
      <c r="O6" s="2"/>
      <c r="P6" s="553" t="s">
        <v>11</v>
      </c>
      <c r="Q6" s="558"/>
      <c r="R6" s="2" t="s">
        <v>10</v>
      </c>
      <c r="S6" s="2"/>
      <c r="T6" s="553" t="s">
        <v>11</v>
      </c>
      <c r="U6" s="558"/>
      <c r="V6" s="2" t="s">
        <v>10</v>
      </c>
      <c r="W6" s="2"/>
      <c r="X6" s="553" t="s">
        <v>11</v>
      </c>
    </row>
    <row r="7" spans="1:24" ht="50.25" thickBot="1" x14ac:dyDescent="0.25">
      <c r="A7" s="582"/>
      <c r="B7" s="549"/>
      <c r="C7" s="582"/>
      <c r="D7" s="552"/>
      <c r="E7" s="584"/>
      <c r="F7" s="582"/>
      <c r="G7" s="550"/>
      <c r="H7" s="582"/>
      <c r="I7" s="559"/>
      <c r="J7" s="3" t="s">
        <v>8</v>
      </c>
      <c r="K7" s="4" t="s">
        <v>12</v>
      </c>
      <c r="L7" s="554"/>
      <c r="M7" s="559"/>
      <c r="N7" s="3" t="s">
        <v>8</v>
      </c>
      <c r="O7" s="4" t="s">
        <v>12</v>
      </c>
      <c r="P7" s="554"/>
      <c r="Q7" s="559"/>
      <c r="R7" s="3" t="s">
        <v>8</v>
      </c>
      <c r="S7" s="4" t="s">
        <v>12</v>
      </c>
      <c r="T7" s="554"/>
      <c r="U7" s="559"/>
      <c r="V7" s="3" t="s">
        <v>8</v>
      </c>
      <c r="W7" s="4" t="s">
        <v>12</v>
      </c>
      <c r="X7" s="554"/>
    </row>
    <row r="8" spans="1:24" ht="13.5" thickBot="1" x14ac:dyDescent="0.25">
      <c r="A8" s="562" t="s">
        <v>13</v>
      </c>
      <c r="B8" s="563"/>
      <c r="C8" s="563"/>
      <c r="D8" s="563"/>
      <c r="E8" s="563"/>
      <c r="F8" s="563"/>
      <c r="G8" s="563"/>
      <c r="H8" s="563"/>
      <c r="I8" s="563"/>
      <c r="J8" s="563"/>
      <c r="K8" s="563"/>
      <c r="L8" s="563"/>
      <c r="M8" s="563"/>
      <c r="N8" s="563"/>
      <c r="O8" s="563"/>
      <c r="P8" s="563"/>
      <c r="Q8" s="563"/>
      <c r="R8" s="563"/>
      <c r="S8" s="563"/>
      <c r="T8" s="563"/>
      <c r="U8" s="563"/>
      <c r="V8" s="563"/>
      <c r="W8" s="563"/>
      <c r="X8" s="564"/>
    </row>
    <row r="9" spans="1:24" ht="13.5" thickBot="1" x14ac:dyDescent="0.25">
      <c r="A9" s="565" t="s">
        <v>120</v>
      </c>
      <c r="B9" s="566"/>
      <c r="C9" s="566"/>
      <c r="D9" s="566"/>
      <c r="E9" s="566"/>
      <c r="F9" s="566"/>
      <c r="G9" s="566"/>
      <c r="H9" s="566"/>
      <c r="I9" s="566"/>
      <c r="J9" s="566"/>
      <c r="K9" s="566"/>
      <c r="L9" s="566"/>
      <c r="M9" s="566"/>
      <c r="N9" s="566"/>
      <c r="O9" s="566"/>
      <c r="P9" s="566"/>
      <c r="Q9" s="566"/>
      <c r="R9" s="566"/>
      <c r="S9" s="566"/>
      <c r="T9" s="566"/>
      <c r="U9" s="566"/>
      <c r="V9" s="566"/>
      <c r="W9" s="566"/>
      <c r="X9" s="567"/>
    </row>
    <row r="10" spans="1:24" ht="13.5" thickBot="1" x14ac:dyDescent="0.25">
      <c r="A10" s="40">
        <v>1</v>
      </c>
      <c r="B10" s="545" t="s">
        <v>121</v>
      </c>
      <c r="C10" s="546"/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7"/>
    </row>
    <row r="11" spans="1:24" ht="13.5" customHeight="1" thickBot="1" x14ac:dyDescent="0.25">
      <c r="A11" s="41">
        <v>1</v>
      </c>
      <c r="B11" s="42">
        <v>1</v>
      </c>
      <c r="C11" s="568" t="s">
        <v>152</v>
      </c>
      <c r="D11" s="569"/>
      <c r="E11" s="569"/>
      <c r="F11" s="569"/>
      <c r="G11" s="569"/>
      <c r="H11" s="569"/>
      <c r="I11" s="569"/>
      <c r="J11" s="569"/>
      <c r="K11" s="569"/>
      <c r="L11" s="569"/>
      <c r="M11" s="569"/>
      <c r="N11" s="569"/>
      <c r="O11" s="569"/>
      <c r="P11" s="569"/>
      <c r="Q11" s="569"/>
      <c r="R11" s="569"/>
      <c r="S11" s="569"/>
      <c r="T11" s="569"/>
      <c r="U11" s="569"/>
      <c r="V11" s="569"/>
      <c r="W11" s="569"/>
      <c r="X11" s="570"/>
    </row>
    <row r="12" spans="1:24" ht="15.75" customHeight="1" x14ac:dyDescent="0.2">
      <c r="A12" s="491">
        <v>1</v>
      </c>
      <c r="B12" s="486">
        <v>1</v>
      </c>
      <c r="C12" s="475">
        <v>1</v>
      </c>
      <c r="D12" s="456" t="s">
        <v>14</v>
      </c>
      <c r="E12" s="473">
        <v>8</v>
      </c>
      <c r="F12" s="475" t="s">
        <v>15</v>
      </c>
      <c r="G12" s="475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92"/>
      <c r="B13" s="480"/>
      <c r="C13" s="476"/>
      <c r="D13" s="457"/>
      <c r="E13" s="474"/>
      <c r="F13" s="501"/>
      <c r="G13" s="501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92"/>
      <c r="B14" s="480"/>
      <c r="C14" s="476"/>
      <c r="D14" s="457"/>
      <c r="E14" s="474"/>
      <c r="F14" s="539" t="s">
        <v>17</v>
      </c>
      <c r="G14" s="540"/>
      <c r="H14" s="541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91">
        <v>1</v>
      </c>
      <c r="B15" s="486">
        <v>1</v>
      </c>
      <c r="C15" s="495">
        <v>2</v>
      </c>
      <c r="D15" s="482" t="s">
        <v>102</v>
      </c>
      <c r="E15" s="497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92"/>
      <c r="B16" s="480"/>
      <c r="C16" s="476"/>
      <c r="D16" s="457"/>
      <c r="E16" s="474"/>
      <c r="F16" s="539" t="s">
        <v>17</v>
      </c>
      <c r="G16" s="540"/>
      <c r="H16" s="541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91">
        <v>1</v>
      </c>
      <c r="B17" s="486">
        <v>1</v>
      </c>
      <c r="C17" s="495">
        <v>3</v>
      </c>
      <c r="D17" s="482" t="s">
        <v>85</v>
      </c>
      <c r="E17" s="497">
        <v>8</v>
      </c>
      <c r="F17" s="475" t="s">
        <v>21</v>
      </c>
      <c r="G17" s="499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92"/>
      <c r="B18" s="480"/>
      <c r="C18" s="476"/>
      <c r="D18" s="457"/>
      <c r="E18" s="474"/>
      <c r="F18" s="501"/>
      <c r="G18" s="504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65" customHeight="1" thickBot="1" x14ac:dyDescent="0.25">
      <c r="A19" s="492"/>
      <c r="B19" s="480"/>
      <c r="C19" s="476"/>
      <c r="D19" s="457"/>
      <c r="E19" s="474"/>
      <c r="F19" s="470" t="s">
        <v>23</v>
      </c>
      <c r="G19" s="471"/>
      <c r="H19" s="472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91">
        <v>1</v>
      </c>
      <c r="B20" s="486">
        <v>1</v>
      </c>
      <c r="C20" s="495">
        <v>4</v>
      </c>
      <c r="D20" s="482" t="s">
        <v>24</v>
      </c>
      <c r="E20" s="497">
        <v>8</v>
      </c>
      <c r="F20" s="586" t="s">
        <v>25</v>
      </c>
      <c r="G20" s="500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92"/>
      <c r="B21" s="480"/>
      <c r="C21" s="476"/>
      <c r="D21" s="457"/>
      <c r="E21" s="474"/>
      <c r="F21" s="586"/>
      <c r="G21" s="500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92"/>
      <c r="B22" s="480"/>
      <c r="C22" s="476"/>
      <c r="D22" s="457"/>
      <c r="E22" s="474"/>
      <c r="F22" s="586"/>
      <c r="G22" s="500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92"/>
      <c r="B23" s="480"/>
      <c r="C23" s="476"/>
      <c r="D23" s="457"/>
      <c r="E23" s="474"/>
      <c r="F23" s="470" t="s">
        <v>17</v>
      </c>
      <c r="G23" s="471"/>
      <c r="H23" s="472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91">
        <v>1</v>
      </c>
      <c r="B24" s="486">
        <v>1</v>
      </c>
      <c r="C24" s="495">
        <v>5</v>
      </c>
      <c r="D24" s="482" t="s">
        <v>125</v>
      </c>
      <c r="E24" s="497">
        <v>9</v>
      </c>
      <c r="F24" s="586" t="s">
        <v>37</v>
      </c>
      <c r="G24" s="500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92"/>
      <c r="B25" s="480"/>
      <c r="C25" s="476"/>
      <c r="D25" s="457"/>
      <c r="E25" s="474"/>
      <c r="F25" s="586"/>
      <c r="G25" s="500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92"/>
      <c r="B26" s="480"/>
      <c r="C26" s="476"/>
      <c r="D26" s="458"/>
      <c r="E26" s="474"/>
      <c r="F26" s="470" t="s">
        <v>17</v>
      </c>
      <c r="G26" s="471"/>
      <c r="H26" s="472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91">
        <v>1</v>
      </c>
      <c r="B27" s="486">
        <v>1</v>
      </c>
      <c r="C27" s="495">
        <v>6</v>
      </c>
      <c r="D27" s="482" t="s">
        <v>39</v>
      </c>
      <c r="E27" s="497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92"/>
      <c r="B28" s="480"/>
      <c r="C28" s="476"/>
      <c r="D28" s="457"/>
      <c r="E28" s="474"/>
      <c r="F28" s="539" t="s">
        <v>17</v>
      </c>
      <c r="G28" s="540"/>
      <c r="H28" s="541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27">
        <v>1</v>
      </c>
      <c r="B29" s="54">
        <v>1</v>
      </c>
      <c r="C29" s="571" t="s">
        <v>27</v>
      </c>
      <c r="D29" s="572"/>
      <c r="E29" s="572"/>
      <c r="F29" s="572"/>
      <c r="G29" s="572"/>
      <c r="H29" s="573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25">
      <c r="A30" s="326">
        <v>1</v>
      </c>
      <c r="B30" s="54">
        <v>2</v>
      </c>
      <c r="C30" s="587" t="s">
        <v>128</v>
      </c>
      <c r="D30" s="588"/>
      <c r="E30" s="588"/>
      <c r="F30" s="588"/>
      <c r="G30" s="588"/>
      <c r="H30" s="588"/>
      <c r="I30" s="588"/>
      <c r="J30" s="588"/>
      <c r="K30" s="588"/>
      <c r="L30" s="588"/>
      <c r="M30" s="588"/>
      <c r="N30" s="588"/>
      <c r="O30" s="588"/>
      <c r="P30" s="588"/>
      <c r="Q30" s="588"/>
      <c r="R30" s="588"/>
      <c r="S30" s="588"/>
      <c r="T30" s="588"/>
      <c r="U30" s="588"/>
      <c r="V30" s="588"/>
      <c r="W30" s="588"/>
      <c r="X30" s="589"/>
    </row>
    <row r="31" spans="1:24" ht="26.25" customHeight="1" thickBot="1" x14ac:dyDescent="0.25">
      <c r="A31" s="491">
        <v>1</v>
      </c>
      <c r="B31" s="486">
        <v>2</v>
      </c>
      <c r="C31" s="542">
        <v>1</v>
      </c>
      <c r="D31" s="457" t="s">
        <v>43</v>
      </c>
      <c r="E31" s="544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93"/>
      <c r="B32" s="481"/>
      <c r="C32" s="543"/>
      <c r="D32" s="458"/>
      <c r="E32" s="498"/>
      <c r="F32" s="470" t="s">
        <v>17</v>
      </c>
      <c r="G32" s="471"/>
      <c r="H32" s="472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91">
        <v>1</v>
      </c>
      <c r="B33" s="486">
        <v>2</v>
      </c>
      <c r="C33" s="590">
        <v>2</v>
      </c>
      <c r="D33" s="482" t="s">
        <v>129</v>
      </c>
      <c r="E33" s="591">
        <v>8</v>
      </c>
      <c r="F33" s="593" t="s">
        <v>19</v>
      </c>
      <c r="G33" s="499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92"/>
      <c r="B34" s="480"/>
      <c r="C34" s="487"/>
      <c r="D34" s="457"/>
      <c r="E34" s="592"/>
      <c r="F34" s="594"/>
      <c r="G34" s="504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93"/>
      <c r="B35" s="481"/>
      <c r="C35" s="543"/>
      <c r="D35" s="458"/>
      <c r="E35" s="498"/>
      <c r="F35" s="595" t="s">
        <v>17</v>
      </c>
      <c r="G35" s="596"/>
      <c r="H35" s="597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92">
        <v>1</v>
      </c>
      <c r="B36" s="480">
        <v>2</v>
      </c>
      <c r="C36" s="487">
        <v>3</v>
      </c>
      <c r="D36" s="457" t="s">
        <v>69</v>
      </c>
      <c r="E36" s="592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92"/>
      <c r="B37" s="481"/>
      <c r="C37" s="488"/>
      <c r="D37" s="490"/>
      <c r="E37" s="607"/>
      <c r="F37" s="540" t="s">
        <v>17</v>
      </c>
      <c r="G37" s="540"/>
      <c r="H37" s="541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2">
        <v>1</v>
      </c>
      <c r="B38" s="54">
        <v>2</v>
      </c>
      <c r="C38" s="571" t="s">
        <v>27</v>
      </c>
      <c r="D38" s="572"/>
      <c r="E38" s="572"/>
      <c r="F38" s="572"/>
      <c r="G38" s="572"/>
      <c r="H38" s="573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.5" thickBot="1" x14ac:dyDescent="0.25">
      <c r="A39" s="303">
        <v>1</v>
      </c>
      <c r="B39" s="601" t="s">
        <v>99</v>
      </c>
      <c r="C39" s="602"/>
      <c r="D39" s="602"/>
      <c r="E39" s="602"/>
      <c r="F39" s="602"/>
      <c r="G39" s="602"/>
      <c r="H39" s="603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25">
      <c r="A40" s="295">
        <v>2</v>
      </c>
      <c r="B40" s="598" t="s">
        <v>153</v>
      </c>
      <c r="C40" s="599"/>
      <c r="D40" s="599"/>
      <c r="E40" s="599"/>
      <c r="F40" s="599"/>
      <c r="G40" s="599"/>
      <c r="H40" s="599"/>
      <c r="I40" s="599"/>
      <c r="J40" s="599"/>
      <c r="K40" s="599"/>
      <c r="L40" s="599"/>
      <c r="M40" s="599"/>
      <c r="N40" s="599"/>
      <c r="O40" s="599"/>
      <c r="P40" s="599"/>
      <c r="Q40" s="599"/>
      <c r="R40" s="599"/>
      <c r="S40" s="599"/>
      <c r="T40" s="599"/>
      <c r="U40" s="599"/>
      <c r="V40" s="599"/>
      <c r="W40" s="599"/>
      <c r="X40" s="600"/>
    </row>
    <row r="41" spans="1:32" ht="13.5" customHeight="1" thickBot="1" x14ac:dyDescent="0.25">
      <c r="A41" s="213">
        <v>2</v>
      </c>
      <c r="B41" s="48">
        <v>1</v>
      </c>
      <c r="C41" s="604" t="s">
        <v>150</v>
      </c>
      <c r="D41" s="605"/>
      <c r="E41" s="605"/>
      <c r="F41" s="605"/>
      <c r="G41" s="605"/>
      <c r="H41" s="605"/>
      <c r="I41" s="605"/>
      <c r="J41" s="605"/>
      <c r="K41" s="605"/>
      <c r="L41" s="605"/>
      <c r="M41" s="605"/>
      <c r="N41" s="605"/>
      <c r="O41" s="605"/>
      <c r="P41" s="605"/>
      <c r="Q41" s="605"/>
      <c r="R41" s="605"/>
      <c r="S41" s="605"/>
      <c r="T41" s="605"/>
      <c r="U41" s="605"/>
      <c r="V41" s="605"/>
      <c r="W41" s="605"/>
      <c r="X41" s="606"/>
    </row>
    <row r="42" spans="1:32" ht="37.5" hidden="1" customHeight="1" x14ac:dyDescent="0.2">
      <c r="A42" s="491">
        <v>2</v>
      </c>
      <c r="B42" s="486">
        <v>1</v>
      </c>
      <c r="C42" s="475">
        <v>1</v>
      </c>
      <c r="D42" s="456" t="s">
        <v>28</v>
      </c>
      <c r="E42" s="585" t="s">
        <v>111</v>
      </c>
      <c r="F42" s="473" t="s">
        <v>29</v>
      </c>
      <c r="G42" s="499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92"/>
      <c r="B43" s="480"/>
      <c r="C43" s="476"/>
      <c r="D43" s="457"/>
      <c r="E43" s="520"/>
      <c r="F43" s="474"/>
      <c r="G43" s="500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92"/>
      <c r="B44" s="480"/>
      <c r="C44" s="476"/>
      <c r="D44" s="457"/>
      <c r="E44" s="520"/>
      <c r="F44" s="474"/>
      <c r="G44" s="500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4" customHeight="1" x14ac:dyDescent="0.2">
      <c r="A45" s="492"/>
      <c r="B45" s="480"/>
      <c r="C45" s="476"/>
      <c r="D45" s="457"/>
      <c r="E45" s="520"/>
      <c r="F45" s="475" t="s">
        <v>29</v>
      </c>
      <c r="G45" s="499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f>N45+P45</f>
        <v>572</v>
      </c>
      <c r="N45" s="382">
        <f>589.8-4.1-13.4-0.3</f>
        <v>572</v>
      </c>
      <c r="O45" s="382">
        <f>508.5-13.4</f>
        <v>495.1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4" customHeight="1" x14ac:dyDescent="0.2">
      <c r="A46" s="492"/>
      <c r="B46" s="480"/>
      <c r="C46" s="476"/>
      <c r="D46" s="457"/>
      <c r="E46" s="520"/>
      <c r="F46" s="476"/>
      <c r="G46" s="500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">
      <c r="A47" s="492"/>
      <c r="B47" s="480"/>
      <c r="C47" s="476"/>
      <c r="D47" s="457"/>
      <c r="E47" s="520"/>
      <c r="F47" s="476"/>
      <c r="G47" s="500"/>
      <c r="H47" s="50" t="s">
        <v>65</v>
      </c>
      <c r="I47" s="162"/>
      <c r="J47" s="107"/>
      <c r="K47" s="107"/>
      <c r="L47" s="96"/>
      <c r="M47" s="162">
        <f>N47+P47</f>
        <v>15.299999999999997</v>
      </c>
      <c r="N47" s="382">
        <f>24.7-0.1-9.3</f>
        <v>15.299999999999997</v>
      </c>
      <c r="O47" s="382">
        <f>24.3-9.3</f>
        <v>15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25">
      <c r="A48" s="492"/>
      <c r="B48" s="480"/>
      <c r="C48" s="476"/>
      <c r="D48" s="457"/>
      <c r="E48" s="520"/>
      <c r="F48" s="501"/>
      <c r="G48" s="504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25">
      <c r="A49" s="493"/>
      <c r="B49" s="481"/>
      <c r="C49" s="485"/>
      <c r="D49" s="458"/>
      <c r="E49" s="521"/>
      <c r="F49" s="470" t="s">
        <v>17</v>
      </c>
      <c r="G49" s="471"/>
      <c r="H49" s="472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608.29999999999995</v>
      </c>
      <c r="N49" s="106">
        <f>SUM(N42:N48)</f>
        <v>608.29999999999995</v>
      </c>
      <c r="O49" s="106">
        <f>SUM(O42:O48)</f>
        <v>522.20000000000005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92">
        <v>2</v>
      </c>
      <c r="B50" s="480">
        <v>1</v>
      </c>
      <c r="C50" s="476">
        <v>2</v>
      </c>
      <c r="D50" s="457" t="s">
        <v>103</v>
      </c>
      <c r="E50" s="468" t="s">
        <v>109</v>
      </c>
      <c r="F50" s="473" t="s">
        <v>29</v>
      </c>
      <c r="G50" s="499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">
      <c r="A51" s="492"/>
      <c r="B51" s="480"/>
      <c r="C51" s="476"/>
      <c r="D51" s="457"/>
      <c r="E51" s="468"/>
      <c r="F51" s="474"/>
      <c r="G51" s="500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">
      <c r="A52" s="492"/>
      <c r="B52" s="480"/>
      <c r="C52" s="476"/>
      <c r="D52" s="457"/>
      <c r="E52" s="468"/>
      <c r="F52" s="474"/>
      <c r="G52" s="500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">
      <c r="A53" s="492"/>
      <c r="B53" s="480"/>
      <c r="C53" s="476"/>
      <c r="D53" s="457"/>
      <c r="E53" s="468"/>
      <c r="F53" s="474"/>
      <c r="G53" s="500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25">
      <c r="A54" s="492"/>
      <c r="B54" s="480"/>
      <c r="C54" s="476"/>
      <c r="D54" s="457"/>
      <c r="E54" s="468"/>
      <c r="F54" s="474"/>
      <c r="G54" s="500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f>25.2+10.3</f>
        <v>35.5</v>
      </c>
      <c r="O54" s="381">
        <f>13+6.7</f>
        <v>19.7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25">
      <c r="A55" s="493"/>
      <c r="B55" s="481"/>
      <c r="C55" s="485"/>
      <c r="D55" s="458"/>
      <c r="E55" s="469"/>
      <c r="F55" s="470" t="s">
        <v>17</v>
      </c>
      <c r="G55" s="471"/>
      <c r="H55" s="472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606.29999999999995</v>
      </c>
      <c r="N55" s="106">
        <f>SUM(N50:N54)</f>
        <v>606.29999999999995</v>
      </c>
      <c r="O55" s="106">
        <f>SUM(O50:O54)</f>
        <v>499.59999999999997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4" customHeight="1" x14ac:dyDescent="0.2">
      <c r="A56" s="491">
        <v>2</v>
      </c>
      <c r="B56" s="486">
        <v>1</v>
      </c>
      <c r="C56" s="495">
        <v>3</v>
      </c>
      <c r="D56" s="482" t="s">
        <v>104</v>
      </c>
      <c r="E56" s="505" t="s">
        <v>116</v>
      </c>
      <c r="F56" s="474" t="s">
        <v>29</v>
      </c>
      <c r="G56" s="499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8">
        <f t="shared" ref="M56:M57" si="60">SUM(P56,N56)</f>
        <v>558.4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4" customHeight="1" x14ac:dyDescent="0.2">
      <c r="A57" s="492"/>
      <c r="B57" s="480"/>
      <c r="C57" s="476"/>
      <c r="D57" s="457"/>
      <c r="E57" s="468"/>
      <c r="F57" s="514"/>
      <c r="G57" s="500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108">
        <f t="shared" si="60"/>
        <v>65</v>
      </c>
      <c r="N57" s="354">
        <f>60.7+4.3</f>
        <v>65</v>
      </c>
      <c r="O57" s="354">
        <f>51.4+9.4</f>
        <v>60.8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4" customHeight="1" x14ac:dyDescent="0.2">
      <c r="A58" s="492"/>
      <c r="B58" s="480"/>
      <c r="C58" s="476"/>
      <c r="D58" s="457"/>
      <c r="E58" s="468"/>
      <c r="F58" s="495" t="s">
        <v>34</v>
      </c>
      <c r="G58" s="500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f>SUM(P58,N58)</f>
        <v>339.8</v>
      </c>
      <c r="N58" s="382">
        <f>283.3+4.8+21.7+30</f>
        <v>339.8</v>
      </c>
      <c r="O58" s="382">
        <f>277.3+4.7+21.4+29.6</f>
        <v>333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4" customHeight="1" thickBot="1" x14ac:dyDescent="0.25">
      <c r="A59" s="492"/>
      <c r="B59" s="480"/>
      <c r="C59" s="476"/>
      <c r="D59" s="457"/>
      <c r="E59" s="468"/>
      <c r="F59" s="501"/>
      <c r="G59" s="504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4" customHeight="1" thickBot="1" x14ac:dyDescent="0.25">
      <c r="A60" s="493"/>
      <c r="B60" s="481"/>
      <c r="C60" s="485"/>
      <c r="D60" s="458"/>
      <c r="E60" s="469"/>
      <c r="F60" s="470" t="s">
        <v>17</v>
      </c>
      <c r="G60" s="494"/>
      <c r="H60" s="472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963.2</v>
      </c>
      <c r="N60" s="106">
        <f>SUM(N56:N57,N58:N59)</f>
        <v>963.2</v>
      </c>
      <c r="O60" s="106">
        <f t="shared" ref="O60:P60" si="61">SUM(O56:O57,O58:O59)</f>
        <v>911.4</v>
      </c>
      <c r="P60" s="106">
        <f t="shared" si="61"/>
        <v>0</v>
      </c>
      <c r="Q60" s="75">
        <f t="shared" ref="Q60" si="62">SUM(Q56:Q57,Q58:Q59)</f>
        <v>864.8</v>
      </c>
      <c r="R60" s="106">
        <f t="shared" ref="R60" si="63">SUM(R56:R57,R58:R59)</f>
        <v>864.8</v>
      </c>
      <c r="S60" s="106">
        <f t="shared" ref="S60" si="64">SUM(S56:S57,S58:S59)</f>
        <v>816.8</v>
      </c>
      <c r="T60" s="59">
        <f t="shared" ref="T60" si="65">SUM(T56:T57,T58:T59)</f>
        <v>0</v>
      </c>
      <c r="U60" s="60">
        <f t="shared" ref="U60" si="66">SUM(U56:U57,U58:U59)</f>
        <v>864.8</v>
      </c>
      <c r="V60" s="106">
        <f t="shared" ref="V60" si="67">SUM(V56:V57,V58:V59)</f>
        <v>864.8</v>
      </c>
      <c r="W60" s="106">
        <f t="shared" ref="W60" si="68">SUM(W56:W57,W58:W59)</f>
        <v>816.8</v>
      </c>
      <c r="X60" s="13">
        <f t="shared" ref="X60" si="69">SUM(X56:X57,X58:X59)</f>
        <v>0</v>
      </c>
    </row>
    <row r="61" spans="1:32" ht="24.4" customHeight="1" x14ac:dyDescent="0.2">
      <c r="A61" s="491">
        <v>2</v>
      </c>
      <c r="B61" s="486">
        <v>1</v>
      </c>
      <c r="C61" s="495">
        <v>4</v>
      </c>
      <c r="D61" s="482" t="s">
        <v>40</v>
      </c>
      <c r="E61" s="608" t="s">
        <v>110</v>
      </c>
      <c r="F61" s="475" t="s">
        <v>41</v>
      </c>
      <c r="G61" s="499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4" customHeight="1" x14ac:dyDescent="0.2">
      <c r="A62" s="492"/>
      <c r="B62" s="480"/>
      <c r="C62" s="476"/>
      <c r="D62" s="457"/>
      <c r="E62" s="609"/>
      <c r="F62" s="476"/>
      <c r="G62" s="500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4" customHeight="1" x14ac:dyDescent="0.2">
      <c r="A63" s="492"/>
      <c r="B63" s="480"/>
      <c r="C63" s="476"/>
      <c r="D63" s="457"/>
      <c r="E63" s="609"/>
      <c r="F63" s="476"/>
      <c r="G63" s="500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4" customHeight="1" x14ac:dyDescent="0.2">
      <c r="A64" s="492"/>
      <c r="B64" s="480"/>
      <c r="C64" s="476"/>
      <c r="D64" s="457"/>
      <c r="E64" s="609"/>
      <c r="F64" s="476"/>
      <c r="G64" s="500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>
        <f>N64+P64</f>
        <v>43.1</v>
      </c>
      <c r="N64" s="358"/>
      <c r="O64" s="358">
        <v>0</v>
      </c>
      <c r="P64" s="357">
        <v>43.1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4" customHeight="1" thickBot="1" x14ac:dyDescent="0.25">
      <c r="A65" s="492"/>
      <c r="B65" s="480"/>
      <c r="C65" s="476"/>
      <c r="D65" s="457"/>
      <c r="E65" s="609"/>
      <c r="F65" s="476"/>
      <c r="G65" s="500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00000000000001" customHeight="1" thickBot="1" x14ac:dyDescent="0.25">
      <c r="A66" s="493"/>
      <c r="B66" s="481"/>
      <c r="C66" s="485"/>
      <c r="D66" s="458"/>
      <c r="E66" s="609"/>
      <c r="F66" s="470" t="s">
        <v>17</v>
      </c>
      <c r="G66" s="471"/>
      <c r="H66" s="472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70">SUM(N66,P66)</f>
        <v>2728.7</v>
      </c>
      <c r="N66" s="106">
        <f>SUM(N61:N65)</f>
        <v>2674.5</v>
      </c>
      <c r="O66" s="106">
        <f>SUM(O61:O65)</f>
        <v>1852.2</v>
      </c>
      <c r="P66" s="13">
        <f>SUM(P61:P65)</f>
        <v>54.2</v>
      </c>
      <c r="Q66" s="6">
        <f t="shared" ref="Q66" si="71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2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506">
        <v>2</v>
      </c>
      <c r="B67" s="486">
        <v>1</v>
      </c>
      <c r="C67" s="495">
        <v>5</v>
      </c>
      <c r="D67" s="496" t="s">
        <v>48</v>
      </c>
      <c r="E67" s="497" t="s">
        <v>112</v>
      </c>
      <c r="F67" s="476" t="s">
        <v>29</v>
      </c>
      <c r="G67" s="476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">
      <c r="A68" s="506"/>
      <c r="B68" s="480"/>
      <c r="C68" s="476"/>
      <c r="D68" s="496"/>
      <c r="E68" s="474"/>
      <c r="F68" s="476"/>
      <c r="G68" s="476"/>
      <c r="H68" s="387" t="s">
        <v>65</v>
      </c>
      <c r="I68" s="28"/>
      <c r="J68" s="256"/>
      <c r="K68" s="256"/>
      <c r="L68" s="257"/>
      <c r="M68" s="258">
        <f>N68+P68</f>
        <v>14.3</v>
      </c>
      <c r="N68" s="389">
        <v>14.3</v>
      </c>
      <c r="O68" s="389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4" customHeight="1" thickBot="1" x14ac:dyDescent="0.25">
      <c r="A69" s="506"/>
      <c r="B69" s="480"/>
      <c r="C69" s="476"/>
      <c r="D69" s="496"/>
      <c r="E69" s="474"/>
      <c r="F69" s="501"/>
      <c r="G69" s="501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25">
      <c r="A70" s="507"/>
      <c r="B70" s="481"/>
      <c r="C70" s="485"/>
      <c r="D70" s="496"/>
      <c r="E70" s="498"/>
      <c r="F70" s="502" t="s">
        <v>17</v>
      </c>
      <c r="G70" s="478"/>
      <c r="H70" s="503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4" customHeight="1" x14ac:dyDescent="0.2">
      <c r="A71" s="491">
        <v>2</v>
      </c>
      <c r="B71" s="486">
        <v>1</v>
      </c>
      <c r="C71" s="495">
        <v>6</v>
      </c>
      <c r="D71" s="482" t="s">
        <v>89</v>
      </c>
      <c r="E71" s="520" t="s">
        <v>111</v>
      </c>
      <c r="F71" s="475" t="s">
        <v>29</v>
      </c>
      <c r="G71" s="499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f>N71+P71</f>
        <v>156</v>
      </c>
      <c r="N71" s="112">
        <f>148+7.8+0.2</f>
        <v>156</v>
      </c>
      <c r="O71" s="112">
        <f>137.9+7.8</f>
        <v>145.70000000000002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4" customHeight="1" x14ac:dyDescent="0.2">
      <c r="A72" s="492"/>
      <c r="B72" s="480"/>
      <c r="C72" s="476"/>
      <c r="D72" s="457"/>
      <c r="E72" s="520"/>
      <c r="F72" s="476"/>
      <c r="G72" s="500"/>
      <c r="H72" s="395" t="s">
        <v>65</v>
      </c>
      <c r="I72" s="405"/>
      <c r="J72" s="256"/>
      <c r="K72" s="256"/>
      <c r="L72" s="257"/>
      <c r="M72" s="258">
        <f>N72+P72</f>
        <v>7.1999999999999993</v>
      </c>
      <c r="N72" s="389">
        <f>7.1+0.1</f>
        <v>7.1999999999999993</v>
      </c>
      <c r="O72" s="389">
        <v>7.1</v>
      </c>
      <c r="P72" s="257"/>
      <c r="Q72" s="289"/>
      <c r="R72" s="256"/>
      <c r="S72" s="256"/>
      <c r="T72" s="257"/>
      <c r="U72" s="289"/>
      <c r="V72" s="256"/>
      <c r="W72" s="256"/>
      <c r="X72" s="257"/>
      <c r="Z72" s="241"/>
      <c r="AC72" s="237"/>
      <c r="AD72" s="237"/>
      <c r="AE72" s="237"/>
      <c r="AF72" s="237"/>
    </row>
    <row r="73" spans="1:32" ht="24.4" customHeight="1" thickBot="1" x14ac:dyDescent="0.25">
      <c r="A73" s="492"/>
      <c r="B73" s="480"/>
      <c r="C73" s="476"/>
      <c r="D73" s="457"/>
      <c r="E73" s="520"/>
      <c r="F73" s="476"/>
      <c r="G73" s="500"/>
      <c r="H73" s="61" t="s">
        <v>31</v>
      </c>
      <c r="I73" s="221">
        <v>5.4</v>
      </c>
      <c r="J73" s="115">
        <v>5.4</v>
      </c>
      <c r="K73" s="115"/>
      <c r="L73" s="114"/>
      <c r="M73" s="82">
        <f>N73+P73</f>
        <v>5.5</v>
      </c>
      <c r="N73" s="273">
        <v>5.5</v>
      </c>
      <c r="O73" s="273"/>
      <c r="P73" s="114">
        <v>0</v>
      </c>
      <c r="Q73" s="222">
        <f>R73+T73</f>
        <v>5.5</v>
      </c>
      <c r="R73" s="115">
        <v>5.5</v>
      </c>
      <c r="S73" s="115"/>
      <c r="T73" s="114">
        <v>0</v>
      </c>
      <c r="U73" s="82">
        <f>V73+X73</f>
        <v>5.5</v>
      </c>
      <c r="V73" s="115">
        <v>5.5</v>
      </c>
      <c r="W73" s="115"/>
      <c r="X73" s="114">
        <v>0</v>
      </c>
      <c r="AC73" s="237"/>
      <c r="AD73" s="237"/>
    </row>
    <row r="74" spans="1:32" ht="17.100000000000001" customHeight="1" thickBot="1" x14ac:dyDescent="0.25">
      <c r="A74" s="493"/>
      <c r="B74" s="481"/>
      <c r="C74" s="485"/>
      <c r="D74" s="458"/>
      <c r="E74" s="521"/>
      <c r="F74" s="477" t="s">
        <v>17</v>
      </c>
      <c r="G74" s="478"/>
      <c r="H74" s="479"/>
      <c r="I74" s="64">
        <f>SUM(J74,L74)</f>
        <v>148.70000000000002</v>
      </c>
      <c r="J74" s="62">
        <f>SUM(J71:J73)</f>
        <v>148.70000000000002</v>
      </c>
      <c r="K74" s="62">
        <f>SUM(K71:K73)</f>
        <v>135.30000000000001</v>
      </c>
      <c r="L74" s="63">
        <f>SUM(L71:L73)</f>
        <v>0</v>
      </c>
      <c r="M74" s="64">
        <f>SUM(N74,P74)</f>
        <v>168.7</v>
      </c>
      <c r="N74" s="62">
        <f>SUM(N71:N73)</f>
        <v>168.7</v>
      </c>
      <c r="O74" s="62">
        <f>SUM(O71:O73)</f>
        <v>152.80000000000001</v>
      </c>
      <c r="P74" s="63">
        <f>SUM(P71:P73)</f>
        <v>0</v>
      </c>
      <c r="Q74" s="65">
        <f>SUM(R74,T74)</f>
        <v>161</v>
      </c>
      <c r="R74" s="62">
        <f>SUM(R71:R73)</f>
        <v>161</v>
      </c>
      <c r="S74" s="62">
        <f>SUM(S71:S73)</f>
        <v>142.80000000000001</v>
      </c>
      <c r="T74" s="63">
        <f>SUM(T71:T73)</f>
        <v>0</v>
      </c>
      <c r="U74" s="65">
        <f>SUM(V74,X74)</f>
        <v>161</v>
      </c>
      <c r="V74" s="62">
        <f>SUM(V71:V73)</f>
        <v>161</v>
      </c>
      <c r="W74" s="62">
        <f>SUM(W71:W73)</f>
        <v>142.80000000000001</v>
      </c>
      <c r="X74" s="63">
        <f>SUM(X71:X73)</f>
        <v>0</v>
      </c>
    </row>
    <row r="75" spans="1:32" ht="30.75" customHeight="1" thickBot="1" x14ac:dyDescent="0.25">
      <c r="A75" s="491">
        <v>2</v>
      </c>
      <c r="B75" s="486">
        <v>1</v>
      </c>
      <c r="C75" s="495">
        <v>7</v>
      </c>
      <c r="D75" s="465" t="s">
        <v>83</v>
      </c>
      <c r="E75" s="466" t="s">
        <v>111</v>
      </c>
      <c r="F75" s="475" t="s">
        <v>29</v>
      </c>
      <c r="G75" s="475" t="s">
        <v>84</v>
      </c>
      <c r="H75" s="253" t="s">
        <v>18</v>
      </c>
      <c r="I75" s="254">
        <f>J75+L75</f>
        <v>111.7</v>
      </c>
      <c r="J75" s="170">
        <v>111.7</v>
      </c>
      <c r="K75" s="170">
        <v>56.9</v>
      </c>
      <c r="L75" s="255"/>
      <c r="M75" s="77">
        <f>N75+P75</f>
        <v>123.99999999999999</v>
      </c>
      <c r="N75" s="77">
        <f>118.3+5.6+0.1</f>
        <v>123.99999999999999</v>
      </c>
      <c r="O75" s="77">
        <f>59.6+5.6</f>
        <v>65.2</v>
      </c>
      <c r="P75" s="100"/>
      <c r="Q75" s="99">
        <f>R75+T75</f>
        <v>130.4</v>
      </c>
      <c r="R75" s="99">
        <v>130.4</v>
      </c>
      <c r="S75" s="99">
        <v>61.5</v>
      </c>
      <c r="T75" s="100"/>
      <c r="U75" s="99">
        <f>V75+X75</f>
        <v>130.4</v>
      </c>
      <c r="V75" s="99">
        <v>130.4</v>
      </c>
      <c r="W75" s="99">
        <v>61.5</v>
      </c>
      <c r="X75" s="100"/>
      <c r="AC75" s="237"/>
      <c r="AD75" s="237"/>
      <c r="AE75" s="237"/>
      <c r="AF75" s="237"/>
    </row>
    <row r="76" spans="1:32" ht="30.75" customHeight="1" thickBot="1" x14ac:dyDescent="0.25">
      <c r="A76" s="492"/>
      <c r="B76" s="480"/>
      <c r="C76" s="476"/>
      <c r="D76" s="465"/>
      <c r="E76" s="467"/>
      <c r="F76" s="501"/>
      <c r="G76" s="501"/>
      <c r="H76" s="395" t="s">
        <v>65</v>
      </c>
      <c r="I76" s="254"/>
      <c r="J76" s="170"/>
      <c r="K76" s="170"/>
      <c r="L76" s="255"/>
      <c r="M76" s="406">
        <f>N76+P76</f>
        <v>2.2000000000000002</v>
      </c>
      <c r="N76" s="407">
        <v>2.2000000000000002</v>
      </c>
      <c r="O76" s="407">
        <v>2.2000000000000002</v>
      </c>
      <c r="P76" s="149"/>
      <c r="Q76" s="408"/>
      <c r="R76" s="409"/>
      <c r="S76" s="409"/>
      <c r="T76" s="149"/>
      <c r="U76" s="408"/>
      <c r="V76" s="409"/>
      <c r="W76" s="409"/>
      <c r="X76" s="149"/>
      <c r="AC76" s="237"/>
      <c r="AD76" s="237"/>
      <c r="AE76" s="237"/>
      <c r="AF76" s="237"/>
    </row>
    <row r="77" spans="1:32" ht="30.75" customHeight="1" thickBot="1" x14ac:dyDescent="0.25">
      <c r="A77" s="493"/>
      <c r="B77" s="481"/>
      <c r="C77" s="485"/>
      <c r="D77" s="465"/>
      <c r="E77" s="467"/>
      <c r="F77" s="477" t="s">
        <v>17</v>
      </c>
      <c r="G77" s="478"/>
      <c r="H77" s="479"/>
      <c r="I77" s="75">
        <f t="shared" ref="I77:I87" si="73">SUM(J77,L77)</f>
        <v>111.7</v>
      </c>
      <c r="J77" s="106">
        <f>SUM(J75)</f>
        <v>111.7</v>
      </c>
      <c r="K77" s="106">
        <f>SUM(K75)</f>
        <v>56.9</v>
      </c>
      <c r="L77" s="13">
        <f>SUM(L75)</f>
        <v>0</v>
      </c>
      <c r="M77" s="75">
        <f t="shared" ref="M77" si="74">SUM(N77,P77)</f>
        <v>126.19999999999999</v>
      </c>
      <c r="N77" s="106">
        <f>SUM(N75:N76)</f>
        <v>126.19999999999999</v>
      </c>
      <c r="O77" s="106">
        <f t="shared" ref="O77:X77" si="75">SUM(O75:O76)</f>
        <v>67.400000000000006</v>
      </c>
      <c r="P77" s="106">
        <f t="shared" si="75"/>
        <v>0</v>
      </c>
      <c r="Q77" s="106">
        <f t="shared" si="75"/>
        <v>130.4</v>
      </c>
      <c r="R77" s="106">
        <f t="shared" si="75"/>
        <v>130.4</v>
      </c>
      <c r="S77" s="106">
        <f t="shared" si="75"/>
        <v>61.5</v>
      </c>
      <c r="T77" s="106">
        <f t="shared" si="75"/>
        <v>0</v>
      </c>
      <c r="U77" s="106">
        <f t="shared" si="75"/>
        <v>130.4</v>
      </c>
      <c r="V77" s="106">
        <f t="shared" si="75"/>
        <v>130.4</v>
      </c>
      <c r="W77" s="106">
        <f t="shared" si="75"/>
        <v>61.5</v>
      </c>
      <c r="X77" s="106">
        <f t="shared" si="75"/>
        <v>0</v>
      </c>
      <c r="AC77" s="237"/>
    </row>
    <row r="78" spans="1:32" ht="20.25" customHeight="1" thickBot="1" x14ac:dyDescent="0.25">
      <c r="A78" s="491">
        <v>2</v>
      </c>
      <c r="B78" s="486">
        <v>1</v>
      </c>
      <c r="C78" s="495">
        <v>8</v>
      </c>
      <c r="D78" s="508" t="s">
        <v>156</v>
      </c>
      <c r="E78" s="497">
        <v>9</v>
      </c>
      <c r="F78" s="339" t="s">
        <v>29</v>
      </c>
      <c r="G78" s="344" t="s">
        <v>148</v>
      </c>
      <c r="H78" s="345" t="s">
        <v>18</v>
      </c>
      <c r="I78" s="340"/>
      <c r="J78" s="341"/>
      <c r="K78" s="341"/>
      <c r="L78" s="342"/>
      <c r="M78" s="340">
        <f>N78+P78</f>
        <v>39.099999999999994</v>
      </c>
      <c r="N78" s="341">
        <f>16.7+22.4</f>
        <v>39.099999999999994</v>
      </c>
      <c r="O78" s="341"/>
      <c r="P78" s="342"/>
      <c r="Q78" s="343">
        <v>19.7</v>
      </c>
      <c r="R78" s="342">
        <v>19.7</v>
      </c>
      <c r="S78" s="342"/>
      <c r="T78" s="342"/>
      <c r="U78" s="343">
        <v>19.7</v>
      </c>
      <c r="V78" s="342">
        <v>19.7</v>
      </c>
      <c r="W78" s="342"/>
      <c r="X78" s="346"/>
      <c r="AC78" s="237"/>
    </row>
    <row r="79" spans="1:32" ht="21" customHeight="1" thickBot="1" x14ac:dyDescent="0.25">
      <c r="A79" s="493"/>
      <c r="B79" s="481"/>
      <c r="C79" s="485"/>
      <c r="D79" s="509"/>
      <c r="E79" s="474"/>
      <c r="F79" s="477" t="s">
        <v>17</v>
      </c>
      <c r="G79" s="478"/>
      <c r="H79" s="479"/>
      <c r="I79" s="75"/>
      <c r="J79" s="106"/>
      <c r="K79" s="106"/>
      <c r="L79" s="5"/>
      <c r="M79" s="75">
        <f>SUM(N78,P78)</f>
        <v>39.099999999999994</v>
      </c>
      <c r="N79" s="106">
        <f>SUM(N78)</f>
        <v>39.099999999999994</v>
      </c>
      <c r="O79" s="106">
        <f>SUM(O78)</f>
        <v>0</v>
      </c>
      <c r="P79" s="5"/>
      <c r="Q79" s="6">
        <f>SUM(R78,T78)</f>
        <v>19.7</v>
      </c>
      <c r="R79" s="5">
        <f>SUM(R78)</f>
        <v>19.7</v>
      </c>
      <c r="S79" s="5">
        <f>SUM(S78)</f>
        <v>0</v>
      </c>
      <c r="T79" s="5"/>
      <c r="U79" s="6">
        <f>SUM(V78,X78)</f>
        <v>19.7</v>
      </c>
      <c r="V79" s="5">
        <f>SUM(V78)</f>
        <v>19.7</v>
      </c>
      <c r="W79" s="5"/>
      <c r="X79" s="13"/>
      <c r="AC79" s="237"/>
    </row>
    <row r="80" spans="1:32" ht="19.149999999999999" customHeight="1" x14ac:dyDescent="0.2">
      <c r="A80" s="491">
        <v>2</v>
      </c>
      <c r="B80" s="486">
        <v>1</v>
      </c>
      <c r="C80" s="487">
        <v>9</v>
      </c>
      <c r="D80" s="489" t="s">
        <v>157</v>
      </c>
      <c r="E80" s="394" t="s">
        <v>111</v>
      </c>
      <c r="F80" s="475" t="s">
        <v>29</v>
      </c>
      <c r="G80" s="499" t="s">
        <v>158</v>
      </c>
      <c r="H80" s="647" t="s">
        <v>18</v>
      </c>
      <c r="I80" s="101"/>
      <c r="J80" s="77"/>
      <c r="K80" s="77"/>
      <c r="L80" s="400"/>
      <c r="M80" s="101">
        <f>N80+P80</f>
        <v>4.4000000000000004</v>
      </c>
      <c r="N80" s="77">
        <v>1.3</v>
      </c>
      <c r="O80" s="77"/>
      <c r="P80" s="400">
        <v>3.1</v>
      </c>
      <c r="Q80" s="401">
        <f>R80+T80</f>
        <v>0</v>
      </c>
      <c r="R80" s="400"/>
      <c r="S80" s="400"/>
      <c r="T80" s="400"/>
      <c r="U80" s="401">
        <f>V80+X80</f>
        <v>0</v>
      </c>
      <c r="V80" s="400"/>
      <c r="W80" s="400"/>
      <c r="X80" s="78"/>
      <c r="AC80" s="237"/>
    </row>
    <row r="81" spans="1:29" ht="17.649999999999999" customHeight="1" x14ac:dyDescent="0.2">
      <c r="A81" s="492"/>
      <c r="B81" s="480"/>
      <c r="C81" s="487"/>
      <c r="D81" s="489"/>
      <c r="E81" s="394" t="s">
        <v>162</v>
      </c>
      <c r="F81" s="476"/>
      <c r="G81" s="500"/>
      <c r="H81" s="648"/>
      <c r="I81" s="108"/>
      <c r="J81" s="148"/>
      <c r="K81" s="148"/>
      <c r="L81" s="402"/>
      <c r="M81" s="108">
        <f>N81+P81</f>
        <v>4.8</v>
      </c>
      <c r="N81" s="148">
        <v>4.8</v>
      </c>
      <c r="O81" s="148"/>
      <c r="P81" s="402"/>
      <c r="Q81" s="403"/>
      <c r="R81" s="402"/>
      <c r="S81" s="402"/>
      <c r="T81" s="402"/>
      <c r="U81" s="403"/>
      <c r="V81" s="402"/>
      <c r="W81" s="402"/>
      <c r="X81" s="404"/>
      <c r="AC81" s="237"/>
    </row>
    <row r="82" spans="1:29" ht="17.649999999999999" customHeight="1" x14ac:dyDescent="0.2">
      <c r="A82" s="492"/>
      <c r="B82" s="480"/>
      <c r="C82" s="487"/>
      <c r="D82" s="489"/>
      <c r="E82" s="394" t="s">
        <v>112</v>
      </c>
      <c r="F82" s="476"/>
      <c r="G82" s="500"/>
      <c r="H82" s="648"/>
      <c r="I82" s="108"/>
      <c r="J82" s="148"/>
      <c r="K82" s="148"/>
      <c r="L82" s="402"/>
      <c r="M82" s="108">
        <f>N82+P82</f>
        <v>4.0999999999999996</v>
      </c>
      <c r="N82" s="148">
        <v>0.3</v>
      </c>
      <c r="O82" s="148"/>
      <c r="P82" s="402">
        <v>3.8</v>
      </c>
      <c r="Q82" s="403"/>
      <c r="R82" s="402"/>
      <c r="S82" s="402"/>
      <c r="T82" s="402"/>
      <c r="U82" s="403"/>
      <c r="V82" s="402"/>
      <c r="W82" s="402"/>
      <c r="X82" s="404"/>
      <c r="AC82" s="237"/>
    </row>
    <row r="83" spans="1:29" ht="16.899999999999999" customHeight="1" x14ac:dyDescent="0.2">
      <c r="A83" s="492"/>
      <c r="B83" s="480"/>
      <c r="C83" s="487"/>
      <c r="D83" s="489"/>
      <c r="E83" s="394" t="s">
        <v>109</v>
      </c>
      <c r="F83" s="476"/>
      <c r="G83" s="500"/>
      <c r="H83" s="648"/>
      <c r="I83" s="108"/>
      <c r="J83" s="148"/>
      <c r="K83" s="148"/>
      <c r="L83" s="402"/>
      <c r="M83" s="108">
        <f t="shared" ref="M83:M85" si="76">N83+P83</f>
        <v>6.1999999999999993</v>
      </c>
      <c r="N83" s="148">
        <v>1.6</v>
      </c>
      <c r="O83" s="148"/>
      <c r="P83" s="402">
        <v>4.5999999999999996</v>
      </c>
      <c r="Q83" s="403"/>
      <c r="R83" s="402"/>
      <c r="S83" s="402"/>
      <c r="T83" s="402"/>
      <c r="U83" s="403"/>
      <c r="V83" s="402"/>
      <c r="W83" s="402"/>
      <c r="X83" s="404"/>
      <c r="AC83" s="237"/>
    </row>
    <row r="84" spans="1:29" ht="18.399999999999999" customHeight="1" x14ac:dyDescent="0.2">
      <c r="A84" s="492"/>
      <c r="B84" s="480"/>
      <c r="C84" s="487"/>
      <c r="D84" s="489"/>
      <c r="E84" s="394" t="s">
        <v>110</v>
      </c>
      <c r="F84" s="476"/>
      <c r="G84" s="500"/>
      <c r="H84" s="648"/>
      <c r="I84" s="108"/>
      <c r="J84" s="148"/>
      <c r="K84" s="148"/>
      <c r="L84" s="402"/>
      <c r="M84" s="108">
        <f t="shared" si="76"/>
        <v>5.5</v>
      </c>
      <c r="N84" s="148">
        <v>1.3</v>
      </c>
      <c r="O84" s="148"/>
      <c r="P84" s="402">
        <v>4.2</v>
      </c>
      <c r="Q84" s="403">
        <f>R84+T84</f>
        <v>0</v>
      </c>
      <c r="R84" s="402"/>
      <c r="S84" s="402"/>
      <c r="T84" s="402"/>
      <c r="U84" s="403">
        <f>V84+X84</f>
        <v>0</v>
      </c>
      <c r="V84" s="402"/>
      <c r="W84" s="402"/>
      <c r="X84" s="404"/>
      <c r="AC84" s="237"/>
    </row>
    <row r="85" spans="1:29" ht="19.899999999999999" customHeight="1" thickBot="1" x14ac:dyDescent="0.25">
      <c r="A85" s="492"/>
      <c r="B85" s="480"/>
      <c r="C85" s="487"/>
      <c r="D85" s="457"/>
      <c r="E85" s="474">
        <v>9</v>
      </c>
      <c r="F85" s="501"/>
      <c r="G85" s="504"/>
      <c r="H85" s="649"/>
      <c r="I85" s="396"/>
      <c r="J85" s="397"/>
      <c r="K85" s="397"/>
      <c r="L85" s="398"/>
      <c r="M85" s="108">
        <f t="shared" si="76"/>
        <v>0</v>
      </c>
      <c r="N85" s="397">
        <f>25-25</f>
        <v>0</v>
      </c>
      <c r="O85" s="397"/>
      <c r="P85" s="398"/>
      <c r="Q85" s="265">
        <f>R85+T85</f>
        <v>0</v>
      </c>
      <c r="R85" s="398"/>
      <c r="S85" s="398"/>
      <c r="T85" s="398"/>
      <c r="U85" s="265">
        <f>V85+X85</f>
        <v>0</v>
      </c>
      <c r="V85" s="398"/>
      <c r="W85" s="398"/>
      <c r="X85" s="399"/>
      <c r="AC85" s="237"/>
    </row>
    <row r="86" spans="1:29" ht="22.5" customHeight="1" thickBot="1" x14ac:dyDescent="0.25">
      <c r="A86" s="493"/>
      <c r="B86" s="481"/>
      <c r="C86" s="488"/>
      <c r="D86" s="490"/>
      <c r="E86" s="510"/>
      <c r="F86" s="477" t="s">
        <v>17</v>
      </c>
      <c r="G86" s="478"/>
      <c r="H86" s="479"/>
      <c r="I86" s="75"/>
      <c r="J86" s="106"/>
      <c r="K86" s="106"/>
      <c r="L86" s="5"/>
      <c r="M86" s="75">
        <f>N86+P86</f>
        <v>25</v>
      </c>
      <c r="N86" s="106">
        <f>SUM(N80:N85)</f>
        <v>9.3000000000000007</v>
      </c>
      <c r="O86" s="106">
        <f t="shared" ref="O86:P86" si="77">SUM(O80:O85)</f>
        <v>0</v>
      </c>
      <c r="P86" s="106">
        <f t="shared" si="77"/>
        <v>15.7</v>
      </c>
      <c r="Q86" s="6">
        <f>SUM(R80,T80)</f>
        <v>0</v>
      </c>
      <c r="R86" s="5">
        <f>SUM(R80)</f>
        <v>0</v>
      </c>
      <c r="S86" s="5">
        <f>SUM(S80)</f>
        <v>0</v>
      </c>
      <c r="T86" s="5"/>
      <c r="U86" s="6">
        <f>SUM(V80,X80)</f>
        <v>0</v>
      </c>
      <c r="V86" s="5">
        <f>SUM(V80)</f>
        <v>0</v>
      </c>
      <c r="W86" s="5"/>
      <c r="X86" s="13"/>
      <c r="AC86" s="237"/>
    </row>
    <row r="87" spans="1:29" ht="13.5" customHeight="1" thickBot="1" x14ac:dyDescent="0.25">
      <c r="A87" s="282">
        <v>2</v>
      </c>
      <c r="B87" s="47">
        <v>1</v>
      </c>
      <c r="C87" s="571" t="s">
        <v>27</v>
      </c>
      <c r="D87" s="572"/>
      <c r="E87" s="572"/>
      <c r="F87" s="572"/>
      <c r="G87" s="572"/>
      <c r="H87" s="573"/>
      <c r="I87" s="7">
        <f t="shared" si="73"/>
        <v>4946.7000000000007</v>
      </c>
      <c r="J87" s="8">
        <f>J49+J55+J60+J66+J70+J74+J77</f>
        <v>4914.6000000000004</v>
      </c>
      <c r="K87" s="8">
        <f>K49+K55+K60+K66+K70+K74+K77</f>
        <v>3926.4000000000005</v>
      </c>
      <c r="L87" s="8">
        <f>L49+L55+L60+L66+L70+L74+L77</f>
        <v>32.1</v>
      </c>
      <c r="M87" s="7">
        <f>SUM(N87,P87)</f>
        <v>5677.1</v>
      </c>
      <c r="N87" s="8">
        <f>SUM(N79,N77,N74,N70,N66,N60,N55,N49+N86)</f>
        <v>5607.2000000000007</v>
      </c>
      <c r="O87" s="8">
        <f>SUM(O79,O77,O74,O70,O66,O60,O55,O49)</f>
        <v>4375.8999999999996</v>
      </c>
      <c r="P87" s="8">
        <f>SUM(P79,P77,P74,P70,P66,P60,P55,P49,P86)</f>
        <v>69.900000000000006</v>
      </c>
      <c r="Q87" s="7">
        <f t="shared" ref="Q87" si="78">SUM(R87,T87)</f>
        <v>5032.3999999999996</v>
      </c>
      <c r="R87" s="8">
        <f>R49+R55+R60+R66+R70+R74+R77+R79</f>
        <v>5027.5999999999995</v>
      </c>
      <c r="S87" s="8">
        <f t="shared" ref="S87:T87" si="79">S49+S55+S60+S66+S70+S74+S77+S79</f>
        <v>4024.0000000000005</v>
      </c>
      <c r="T87" s="8">
        <f t="shared" si="79"/>
        <v>4.8</v>
      </c>
      <c r="U87" s="7">
        <f t="shared" ref="U87" si="80">SUM(V87,X87)</f>
        <v>5032.3999999999996</v>
      </c>
      <c r="V87" s="8">
        <f>V49+V55+V60+V66+V70+V74+V77+V79</f>
        <v>5027.5999999999995</v>
      </c>
      <c r="W87" s="8">
        <f t="shared" ref="W87:X87" si="81">W49+W55+W60+W66+W70+W74+W77+W79</f>
        <v>4024.0000000000005</v>
      </c>
      <c r="X87" s="8">
        <f t="shared" si="81"/>
        <v>4.8</v>
      </c>
      <c r="Y87" s="220"/>
    </row>
    <row r="88" spans="1:29" ht="13.5" customHeight="1" thickBot="1" x14ac:dyDescent="0.25">
      <c r="A88" s="277">
        <v>2</v>
      </c>
      <c r="B88" s="48">
        <v>2</v>
      </c>
      <c r="C88" s="587" t="s">
        <v>130</v>
      </c>
      <c r="D88" s="588"/>
      <c r="E88" s="588"/>
      <c r="F88" s="588"/>
      <c r="G88" s="588"/>
      <c r="H88" s="588"/>
      <c r="I88" s="588"/>
      <c r="J88" s="588"/>
      <c r="K88" s="588"/>
      <c r="L88" s="588"/>
      <c r="M88" s="588"/>
      <c r="N88" s="588"/>
      <c r="O88" s="588"/>
      <c r="P88" s="588"/>
      <c r="Q88" s="588"/>
      <c r="R88" s="588"/>
      <c r="S88" s="588"/>
      <c r="T88" s="588"/>
      <c r="U88" s="588"/>
      <c r="V88" s="588"/>
      <c r="W88" s="588"/>
      <c r="X88" s="589"/>
    </row>
    <row r="89" spans="1:29" ht="25.9" customHeight="1" thickBot="1" x14ac:dyDescent="0.25">
      <c r="A89" s="619">
        <v>2</v>
      </c>
      <c r="B89" s="486">
        <v>2</v>
      </c>
      <c r="C89" s="495">
        <v>1</v>
      </c>
      <c r="D89" s="482" t="s">
        <v>50</v>
      </c>
      <c r="E89" s="495">
        <v>7</v>
      </c>
      <c r="F89" s="243" t="s">
        <v>29</v>
      </c>
      <c r="G89" s="215" t="s">
        <v>57</v>
      </c>
      <c r="H89" s="51" t="s">
        <v>18</v>
      </c>
      <c r="I89" s="101">
        <v>30</v>
      </c>
      <c r="J89" s="99">
        <v>30</v>
      </c>
      <c r="K89" s="99">
        <v>23.3</v>
      </c>
      <c r="L89" s="100">
        <v>0</v>
      </c>
      <c r="M89" s="32">
        <f>N89+P89</f>
        <v>30</v>
      </c>
      <c r="N89" s="99">
        <v>30</v>
      </c>
      <c r="O89" s="77">
        <v>18</v>
      </c>
      <c r="P89" s="100">
        <v>0</v>
      </c>
      <c r="Q89" s="101">
        <f>R89+T89</f>
        <v>30</v>
      </c>
      <c r="R89" s="99">
        <v>30</v>
      </c>
      <c r="S89" s="99">
        <v>0</v>
      </c>
      <c r="T89" s="100">
        <v>0</v>
      </c>
      <c r="U89" s="101">
        <f>V89+X89</f>
        <v>30</v>
      </c>
      <c r="V89" s="99">
        <v>30</v>
      </c>
      <c r="W89" s="99">
        <v>0</v>
      </c>
      <c r="X89" s="100">
        <v>0</v>
      </c>
    </row>
    <row r="90" spans="1:29" ht="20.100000000000001" customHeight="1" thickBot="1" x14ac:dyDescent="0.25">
      <c r="A90" s="620"/>
      <c r="B90" s="481"/>
      <c r="C90" s="485"/>
      <c r="D90" s="458"/>
      <c r="E90" s="485"/>
      <c r="F90" s="471" t="s">
        <v>17</v>
      </c>
      <c r="G90" s="471"/>
      <c r="H90" s="472"/>
      <c r="I90" s="75">
        <f t="shared" ref="I90" si="82">SUM(J90,L90)</f>
        <v>30</v>
      </c>
      <c r="J90" s="106">
        <f>SUM(J89)</f>
        <v>30</v>
      </c>
      <c r="K90" s="106">
        <f>SUM(K89)</f>
        <v>23.3</v>
      </c>
      <c r="L90" s="13">
        <f>SUM(L89)</f>
        <v>0</v>
      </c>
      <c r="M90" s="75">
        <f t="shared" ref="M90" si="83">SUM(N90,P90)</f>
        <v>30</v>
      </c>
      <c r="N90" s="106">
        <f>SUM(N89)</f>
        <v>30</v>
      </c>
      <c r="O90" s="106">
        <f>SUM(O89)</f>
        <v>18</v>
      </c>
      <c r="P90" s="13">
        <f>SUM(P89)</f>
        <v>0</v>
      </c>
      <c r="Q90" s="6">
        <f t="shared" ref="Q90" si="84">SUM(R90,T90)</f>
        <v>30</v>
      </c>
      <c r="R90" s="5">
        <f>SUM(R89)</f>
        <v>30</v>
      </c>
      <c r="S90" s="5">
        <f>SUM(S89)</f>
        <v>0</v>
      </c>
      <c r="T90" s="13">
        <f>SUM(T89)</f>
        <v>0</v>
      </c>
      <c r="U90" s="6">
        <f t="shared" ref="U90" si="85">SUM(V90,X90)</f>
        <v>30</v>
      </c>
      <c r="V90" s="5">
        <f>SUM(V89)</f>
        <v>30</v>
      </c>
      <c r="W90" s="5">
        <f>SUM(W89)</f>
        <v>0</v>
      </c>
      <c r="X90" s="13">
        <f>SUM(X89)</f>
        <v>0</v>
      </c>
    </row>
    <row r="91" spans="1:29" ht="27.75" customHeight="1" x14ac:dyDescent="0.2">
      <c r="A91" s="492">
        <v>2</v>
      </c>
      <c r="B91" s="480">
        <v>2</v>
      </c>
      <c r="C91" s="476">
        <v>2</v>
      </c>
      <c r="D91" s="457" t="s">
        <v>105</v>
      </c>
      <c r="E91" s="474">
        <v>7</v>
      </c>
      <c r="F91" s="210" t="s">
        <v>34</v>
      </c>
      <c r="G91" s="499" t="s">
        <v>35</v>
      </c>
      <c r="H91" s="45" t="s">
        <v>65</v>
      </c>
      <c r="I91" s="230">
        <v>654.6</v>
      </c>
      <c r="J91" s="231">
        <v>654.6</v>
      </c>
      <c r="K91" s="99">
        <v>0</v>
      </c>
      <c r="L91" s="100">
        <v>0</v>
      </c>
      <c r="M91" s="379">
        <f>SUM(P91,N91)</f>
        <v>922.7</v>
      </c>
      <c r="N91" s="380">
        <f>715.4+207.3</f>
        <v>922.7</v>
      </c>
      <c r="O91" s="99"/>
      <c r="P91" s="100"/>
      <c r="Q91" s="230">
        <f>R91+T91</f>
        <v>490.6</v>
      </c>
      <c r="R91" s="231">
        <v>490.6</v>
      </c>
      <c r="S91" s="99"/>
      <c r="T91" s="100"/>
      <c r="U91" s="230">
        <f>V91+X91</f>
        <v>490.6</v>
      </c>
      <c r="V91" s="231">
        <v>490.6</v>
      </c>
      <c r="W91" s="99">
        <v>0</v>
      </c>
      <c r="X91" s="100">
        <v>0</v>
      </c>
    </row>
    <row r="92" spans="1:29" ht="27.75" customHeight="1" thickBot="1" x14ac:dyDescent="0.25">
      <c r="A92" s="492"/>
      <c r="B92" s="480"/>
      <c r="C92" s="476"/>
      <c r="D92" s="457"/>
      <c r="E92" s="474"/>
      <c r="F92" s="208" t="s">
        <v>29</v>
      </c>
      <c r="G92" s="500"/>
      <c r="H92" s="46" t="s">
        <v>18</v>
      </c>
      <c r="I92" s="232">
        <v>462</v>
      </c>
      <c r="J92" s="113">
        <v>462</v>
      </c>
      <c r="K92" s="83">
        <v>0</v>
      </c>
      <c r="L92" s="81">
        <v>0</v>
      </c>
      <c r="M92" s="232">
        <v>526</v>
      </c>
      <c r="N92" s="113">
        <v>526</v>
      </c>
      <c r="O92" s="83">
        <v>0</v>
      </c>
      <c r="P92" s="81">
        <v>0</v>
      </c>
      <c r="Q92" s="232">
        <f>R92+T92</f>
        <v>626</v>
      </c>
      <c r="R92" s="113">
        <v>626</v>
      </c>
      <c r="S92" s="83">
        <v>0</v>
      </c>
      <c r="T92" s="81">
        <v>0</v>
      </c>
      <c r="U92" s="232">
        <f>V92+X92</f>
        <v>626</v>
      </c>
      <c r="V92" s="113">
        <v>626</v>
      </c>
      <c r="W92" s="83">
        <v>0</v>
      </c>
      <c r="X92" s="81">
        <v>0</v>
      </c>
    </row>
    <row r="93" spans="1:29" ht="36.4" customHeight="1" thickBot="1" x14ac:dyDescent="0.25">
      <c r="A93" s="493"/>
      <c r="B93" s="481"/>
      <c r="C93" s="485"/>
      <c r="D93" s="458"/>
      <c r="E93" s="514"/>
      <c r="F93" s="470" t="s">
        <v>17</v>
      </c>
      <c r="G93" s="471"/>
      <c r="H93" s="472"/>
      <c r="I93" s="75">
        <f>SUM(J93,L93)</f>
        <v>1116.5999999999999</v>
      </c>
      <c r="J93" s="106">
        <f>SUM(J91:J92)</f>
        <v>1116.5999999999999</v>
      </c>
      <c r="K93" s="106">
        <f>SUM(K91:K92)</f>
        <v>0</v>
      </c>
      <c r="L93" s="13">
        <f>SUM(L91:L92)</f>
        <v>0</v>
      </c>
      <c r="M93" s="75">
        <f>SUM(N93,P93)</f>
        <v>1448.7</v>
      </c>
      <c r="N93" s="106">
        <f>SUM(N91:N92)</f>
        <v>1448.7</v>
      </c>
      <c r="O93" s="106">
        <f>SUM(O91:O92)</f>
        <v>0</v>
      </c>
      <c r="P93" s="13">
        <f>SUM(P91:P92)</f>
        <v>0</v>
      </c>
      <c r="Q93" s="6">
        <f>SUM(R93,T93)</f>
        <v>1116.5999999999999</v>
      </c>
      <c r="R93" s="106">
        <f>SUM(R91:R92)</f>
        <v>1116.5999999999999</v>
      </c>
      <c r="S93" s="106">
        <f>SUM(S91:S92)</f>
        <v>0</v>
      </c>
      <c r="T93" s="13">
        <f>SUM(T91:T92)</f>
        <v>0</v>
      </c>
      <c r="U93" s="6">
        <f>SUM(V93,X93)</f>
        <v>1116.5999999999999</v>
      </c>
      <c r="V93" s="106">
        <f>SUM(V91:V92)</f>
        <v>1116.5999999999999</v>
      </c>
      <c r="W93" s="106">
        <f>SUM(W91:W92)</f>
        <v>0</v>
      </c>
      <c r="X93" s="13">
        <f>SUM(X91:X92)</f>
        <v>0</v>
      </c>
    </row>
    <row r="94" spans="1:29" ht="19.5" customHeight="1" x14ac:dyDescent="0.2">
      <c r="A94" s="491">
        <v>2</v>
      </c>
      <c r="B94" s="486">
        <v>2</v>
      </c>
      <c r="C94" s="495">
        <v>3</v>
      </c>
      <c r="D94" s="482" t="s">
        <v>45</v>
      </c>
      <c r="E94" s="497">
        <v>8</v>
      </c>
      <c r="F94" s="475" t="s">
        <v>29</v>
      </c>
      <c r="G94" s="499" t="s">
        <v>46</v>
      </c>
      <c r="H94" s="45" t="s">
        <v>66</v>
      </c>
      <c r="I94" s="79">
        <v>95.6</v>
      </c>
      <c r="J94" s="99">
        <v>95.6</v>
      </c>
      <c r="K94" s="99"/>
      <c r="L94" s="100">
        <v>0</v>
      </c>
      <c r="M94" s="79">
        <f t="shared" ref="M94:M95" si="86">SUM(N94,P94)</f>
        <v>89.9</v>
      </c>
      <c r="N94" s="99">
        <v>89.9</v>
      </c>
      <c r="O94" s="99">
        <v>0</v>
      </c>
      <c r="P94" s="100">
        <v>0</v>
      </c>
      <c r="Q94" s="79">
        <f t="shared" ref="Q94:Q95" si="87">SUM(R94,T94)</f>
        <v>89.9</v>
      </c>
      <c r="R94" s="99">
        <v>89.9</v>
      </c>
      <c r="S94" s="99">
        <v>0</v>
      </c>
      <c r="T94" s="100">
        <v>0</v>
      </c>
      <c r="U94" s="79">
        <f t="shared" ref="U94:U95" si="88">SUM(V94,X94)</f>
        <v>89.9</v>
      </c>
      <c r="V94" s="99">
        <v>89.9</v>
      </c>
      <c r="W94" s="99">
        <v>0</v>
      </c>
      <c r="X94" s="100">
        <v>0</v>
      </c>
    </row>
    <row r="95" spans="1:29" ht="19.5" customHeight="1" thickBot="1" x14ac:dyDescent="0.25">
      <c r="A95" s="492"/>
      <c r="B95" s="480"/>
      <c r="C95" s="476"/>
      <c r="D95" s="457"/>
      <c r="E95" s="474"/>
      <c r="F95" s="476"/>
      <c r="G95" s="500"/>
      <c r="H95" s="46" t="s">
        <v>18</v>
      </c>
      <c r="I95" s="10">
        <v>65</v>
      </c>
      <c r="J95" s="83">
        <v>65</v>
      </c>
      <c r="K95" s="83"/>
      <c r="L95" s="81">
        <v>0</v>
      </c>
      <c r="M95" s="10">
        <f t="shared" si="86"/>
        <v>65</v>
      </c>
      <c r="N95" s="83">
        <v>65</v>
      </c>
      <c r="O95" s="83">
        <v>0</v>
      </c>
      <c r="P95" s="81">
        <v>0</v>
      </c>
      <c r="Q95" s="10">
        <f t="shared" si="87"/>
        <v>65</v>
      </c>
      <c r="R95" s="83">
        <v>65</v>
      </c>
      <c r="S95" s="83">
        <v>0</v>
      </c>
      <c r="T95" s="81">
        <v>0</v>
      </c>
      <c r="U95" s="10">
        <f t="shared" si="88"/>
        <v>65</v>
      </c>
      <c r="V95" s="83">
        <v>65</v>
      </c>
      <c r="W95" s="83">
        <v>0</v>
      </c>
      <c r="X95" s="81">
        <v>0</v>
      </c>
    </row>
    <row r="96" spans="1:29" ht="21.4" customHeight="1" thickBot="1" x14ac:dyDescent="0.25">
      <c r="A96" s="492"/>
      <c r="B96" s="480"/>
      <c r="C96" s="476"/>
      <c r="D96" s="458"/>
      <c r="E96" s="514"/>
      <c r="F96" s="470" t="s">
        <v>17</v>
      </c>
      <c r="G96" s="471"/>
      <c r="H96" s="472"/>
      <c r="I96" s="139">
        <f>SUM(J96,L96)</f>
        <v>160.6</v>
      </c>
      <c r="J96" s="87">
        <f>SUM(J94:J95)</f>
        <v>160.6</v>
      </c>
      <c r="K96" s="87">
        <f>SUM(K94:K95)</f>
        <v>0</v>
      </c>
      <c r="L96" s="58">
        <f>SUM(L94:L95)</f>
        <v>0</v>
      </c>
      <c r="M96" s="57">
        <f>SUM(N96,P96)</f>
        <v>154.9</v>
      </c>
      <c r="N96" s="87">
        <f>SUM(N94:N95)</f>
        <v>154.9</v>
      </c>
      <c r="O96" s="87">
        <f>SUM(O94:O95)</f>
        <v>0</v>
      </c>
      <c r="P96" s="58">
        <f>SUM(P94:P95)</f>
        <v>0</v>
      </c>
      <c r="Q96" s="88">
        <f>SUM(R96,T96)</f>
        <v>154.9</v>
      </c>
      <c r="R96" s="87">
        <f>SUM(R94:R95)</f>
        <v>154.9</v>
      </c>
      <c r="S96" s="87">
        <f>SUM(S94:S95)</f>
        <v>0</v>
      </c>
      <c r="T96" s="58">
        <f>SUM(T94:T95)</f>
        <v>0</v>
      </c>
      <c r="U96" s="88">
        <f>SUM(V96,X96)</f>
        <v>154.9</v>
      </c>
      <c r="V96" s="87">
        <f>SUM(V94:V95)</f>
        <v>154.9</v>
      </c>
      <c r="W96" s="87">
        <f>SUM(W94:W95)</f>
        <v>0</v>
      </c>
      <c r="X96" s="58">
        <f>SUM(X94:X95)</f>
        <v>0</v>
      </c>
    </row>
    <row r="97" spans="1:28" ht="21.75" customHeight="1" thickBot="1" x14ac:dyDescent="0.25">
      <c r="A97" s="491">
        <v>2</v>
      </c>
      <c r="B97" s="486">
        <v>2</v>
      </c>
      <c r="C97" s="495">
        <v>4</v>
      </c>
      <c r="D97" s="483" t="s">
        <v>75</v>
      </c>
      <c r="E97" s="474">
        <v>7</v>
      </c>
      <c r="F97" s="138" t="s">
        <v>29</v>
      </c>
      <c r="G97" s="138" t="s">
        <v>76</v>
      </c>
      <c r="H97" s="51" t="s">
        <v>59</v>
      </c>
      <c r="I97" s="79">
        <f>J97</f>
        <v>131.6</v>
      </c>
      <c r="J97" s="99">
        <v>131.6</v>
      </c>
      <c r="K97" s="99">
        <v>0</v>
      </c>
      <c r="L97" s="100">
        <v>0</v>
      </c>
      <c r="M97" s="79">
        <v>225.3</v>
      </c>
      <c r="N97" s="99">
        <v>225.3</v>
      </c>
      <c r="O97" s="99">
        <v>0</v>
      </c>
      <c r="P97" s="100">
        <v>0</v>
      </c>
      <c r="Q97" s="79">
        <v>140</v>
      </c>
      <c r="R97" s="99">
        <v>140</v>
      </c>
      <c r="S97" s="99">
        <v>0</v>
      </c>
      <c r="T97" s="100">
        <v>0</v>
      </c>
      <c r="U97" s="79">
        <v>0</v>
      </c>
      <c r="V97" s="99">
        <v>0</v>
      </c>
      <c r="W97" s="99">
        <v>0</v>
      </c>
      <c r="X97" s="100">
        <v>0</v>
      </c>
    </row>
    <row r="98" spans="1:28" ht="24.75" customHeight="1" thickBot="1" x14ac:dyDescent="0.25">
      <c r="A98" s="493"/>
      <c r="B98" s="481"/>
      <c r="C98" s="485"/>
      <c r="D98" s="484"/>
      <c r="E98" s="514"/>
      <c r="F98" s="640" t="s">
        <v>17</v>
      </c>
      <c r="G98" s="641"/>
      <c r="H98" s="642"/>
      <c r="I98" s="75">
        <f t="shared" ref="I98" si="89">SUM(J98,L98)</f>
        <v>131.6</v>
      </c>
      <c r="J98" s="106">
        <f>SUM(J97)</f>
        <v>131.6</v>
      </c>
      <c r="K98" s="106">
        <f>SUM(K97)</f>
        <v>0</v>
      </c>
      <c r="L98" s="13">
        <f>SUM(L97)</f>
        <v>0</v>
      </c>
      <c r="M98" s="75">
        <f t="shared" ref="M98" si="90">SUM(N98,P98)</f>
        <v>225.3</v>
      </c>
      <c r="N98" s="106">
        <f>SUM(N97)</f>
        <v>225.3</v>
      </c>
      <c r="O98" s="106">
        <f>SUM(O97)</f>
        <v>0</v>
      </c>
      <c r="P98" s="13">
        <f>SUM(P97)</f>
        <v>0</v>
      </c>
      <c r="Q98" s="6">
        <f t="shared" ref="Q98" si="91">SUM(R98,T98)</f>
        <v>140</v>
      </c>
      <c r="R98" s="5">
        <f>SUM(R97)</f>
        <v>140</v>
      </c>
      <c r="S98" s="5">
        <f>SUM(S97)</f>
        <v>0</v>
      </c>
      <c r="T98" s="13">
        <f>SUM(T97)</f>
        <v>0</v>
      </c>
      <c r="U98" s="6">
        <f t="shared" ref="U98" si="92">SUM(V98,X98)</f>
        <v>0</v>
      </c>
      <c r="V98" s="5">
        <f>SUM(V97)</f>
        <v>0</v>
      </c>
      <c r="W98" s="5">
        <f>SUM(W97)</f>
        <v>0</v>
      </c>
      <c r="X98" s="13">
        <f>SUM(X97)</f>
        <v>0</v>
      </c>
    </row>
    <row r="99" spans="1:28" ht="21.75" hidden="1" customHeight="1" thickBot="1" x14ac:dyDescent="0.25">
      <c r="A99" s="491"/>
      <c r="B99" s="486"/>
      <c r="C99" s="495"/>
      <c r="D99" s="465"/>
      <c r="E99" s="485"/>
      <c r="F99" s="211"/>
      <c r="G99" s="211"/>
      <c r="H99" s="51"/>
      <c r="I99" s="86"/>
      <c r="J99" s="99"/>
      <c r="K99" s="99"/>
      <c r="L99" s="100"/>
      <c r="M99" s="79"/>
      <c r="N99" s="99"/>
      <c r="O99" s="99"/>
      <c r="P99" s="100"/>
      <c r="Q99" s="79"/>
      <c r="R99" s="99"/>
      <c r="S99" s="99"/>
      <c r="T99" s="100"/>
      <c r="U99" s="79"/>
      <c r="V99" s="99"/>
      <c r="W99" s="99"/>
      <c r="X99" s="100"/>
    </row>
    <row r="100" spans="1:28" ht="29.25" hidden="1" customHeight="1" thickBot="1" x14ac:dyDescent="0.25">
      <c r="A100" s="492"/>
      <c r="B100" s="480"/>
      <c r="C100" s="476"/>
      <c r="D100" s="482"/>
      <c r="E100" s="497"/>
      <c r="F100" s="477"/>
      <c r="G100" s="478"/>
      <c r="H100" s="479"/>
      <c r="I100" s="140"/>
      <c r="J100" s="106"/>
      <c r="K100" s="106"/>
      <c r="L100" s="13"/>
      <c r="M100" s="75"/>
      <c r="N100" s="106"/>
      <c r="O100" s="106"/>
      <c r="P100" s="13"/>
      <c r="Q100" s="6"/>
      <c r="R100" s="5"/>
      <c r="S100" s="5"/>
      <c r="T100" s="13"/>
      <c r="U100" s="6"/>
      <c r="V100" s="5"/>
      <c r="W100" s="5"/>
      <c r="X100" s="13"/>
    </row>
    <row r="101" spans="1:28" ht="39.75" customHeight="1" thickBot="1" x14ac:dyDescent="0.25">
      <c r="A101" s="491">
        <v>2</v>
      </c>
      <c r="B101" s="486">
        <v>2</v>
      </c>
      <c r="C101" s="495">
        <v>5</v>
      </c>
      <c r="D101" s="465" t="s">
        <v>86</v>
      </c>
      <c r="E101" s="467">
        <v>8</v>
      </c>
      <c r="F101" s="138" t="s">
        <v>29</v>
      </c>
      <c r="G101" s="138" t="s">
        <v>87</v>
      </c>
      <c r="H101" s="167" t="s">
        <v>18</v>
      </c>
      <c r="I101" s="79">
        <v>25</v>
      </c>
      <c r="J101" s="110">
        <v>25</v>
      </c>
      <c r="K101" s="99">
        <v>0</v>
      </c>
      <c r="L101" s="100"/>
      <c r="M101" s="353">
        <v>25</v>
      </c>
      <c r="N101" s="110">
        <v>25</v>
      </c>
      <c r="O101" s="99">
        <v>0</v>
      </c>
      <c r="P101" s="100"/>
      <c r="Q101" s="110">
        <v>25</v>
      </c>
      <c r="R101" s="110">
        <v>25</v>
      </c>
      <c r="S101" s="99"/>
      <c r="T101" s="100"/>
      <c r="U101" s="110">
        <v>25</v>
      </c>
      <c r="V101" s="110">
        <v>25</v>
      </c>
      <c r="W101" s="99">
        <v>0</v>
      </c>
      <c r="X101" s="100"/>
      <c r="Y101" s="66"/>
      <c r="Z101" s="66"/>
      <c r="AA101" s="66"/>
      <c r="AB101" s="66"/>
    </row>
    <row r="102" spans="1:28" ht="30.75" customHeight="1" thickBot="1" x14ac:dyDescent="0.25">
      <c r="A102" s="493"/>
      <c r="B102" s="481"/>
      <c r="C102" s="485"/>
      <c r="D102" s="465"/>
      <c r="E102" s="513"/>
      <c r="F102" s="502" t="s">
        <v>17</v>
      </c>
      <c r="G102" s="478"/>
      <c r="H102" s="479"/>
      <c r="I102" s="75">
        <f t="shared" ref="I102" si="93">SUM(J102,L102)</f>
        <v>25</v>
      </c>
      <c r="J102" s="106">
        <f>SUM(J101)</f>
        <v>25</v>
      </c>
      <c r="K102" s="106">
        <f>SUM(K101)</f>
        <v>0</v>
      </c>
      <c r="L102" s="13">
        <f>SUM(L101)</f>
        <v>0</v>
      </c>
      <c r="M102" s="75">
        <f t="shared" ref="M102" si="94">SUM(N102,P102)</f>
        <v>25</v>
      </c>
      <c r="N102" s="106">
        <f>SUM(N101)</f>
        <v>25</v>
      </c>
      <c r="O102" s="106">
        <f>SUM(O101)</f>
        <v>0</v>
      </c>
      <c r="P102" s="13">
        <f>SUM(P101)</f>
        <v>0</v>
      </c>
      <c r="Q102" s="6">
        <f t="shared" ref="Q102" si="95">SUM(R102,T102)</f>
        <v>25</v>
      </c>
      <c r="R102" s="5">
        <f>SUM(R101)</f>
        <v>25</v>
      </c>
      <c r="S102" s="5">
        <f>SUM(S101)</f>
        <v>0</v>
      </c>
      <c r="T102" s="13"/>
      <c r="U102" s="6">
        <f t="shared" ref="U102" si="96">SUM(V102,X102)</f>
        <v>25</v>
      </c>
      <c r="V102" s="5">
        <f>SUM(V101)</f>
        <v>25</v>
      </c>
      <c r="W102" s="5">
        <f>SUM(W101)</f>
        <v>0</v>
      </c>
      <c r="X102" s="13"/>
    </row>
    <row r="103" spans="1:28" ht="34.9" customHeight="1" thickBot="1" x14ac:dyDescent="0.25">
      <c r="A103" s="492">
        <v>2</v>
      </c>
      <c r="B103" s="480">
        <v>2</v>
      </c>
      <c r="C103" s="476">
        <v>6</v>
      </c>
      <c r="D103" s="482" t="s">
        <v>38</v>
      </c>
      <c r="E103" s="485">
        <v>8</v>
      </c>
      <c r="F103" s="210" t="s">
        <v>29</v>
      </c>
      <c r="G103" s="210" t="s">
        <v>154</v>
      </c>
      <c r="H103" s="167" t="s">
        <v>18</v>
      </c>
      <c r="I103" s="86">
        <v>0.3</v>
      </c>
      <c r="J103" s="99">
        <v>0.3</v>
      </c>
      <c r="K103" s="99"/>
      <c r="L103" s="100"/>
      <c r="M103" s="99">
        <v>2</v>
      </c>
      <c r="N103" s="99">
        <v>2</v>
      </c>
      <c r="O103" s="99"/>
      <c r="P103" s="100"/>
      <c r="Q103" s="99">
        <v>2</v>
      </c>
      <c r="R103" s="99">
        <v>2</v>
      </c>
      <c r="S103" s="99"/>
      <c r="T103" s="100"/>
      <c r="U103" s="99">
        <v>2</v>
      </c>
      <c r="V103" s="99">
        <v>2</v>
      </c>
      <c r="W103" s="99"/>
      <c r="X103" s="100"/>
      <c r="Y103" s="66"/>
      <c r="Z103" s="66"/>
      <c r="AA103" s="66"/>
      <c r="AB103" s="66"/>
    </row>
    <row r="104" spans="1:28" ht="25.9" customHeight="1" thickBot="1" x14ac:dyDescent="0.25">
      <c r="A104" s="493"/>
      <c r="B104" s="481"/>
      <c r="C104" s="476"/>
      <c r="D104" s="458"/>
      <c r="E104" s="467"/>
      <c r="F104" s="477" t="s">
        <v>17</v>
      </c>
      <c r="G104" s="478"/>
      <c r="H104" s="479"/>
      <c r="I104" s="75">
        <f t="shared" ref="I104" si="97">SUM(J104,L104)</f>
        <v>0.3</v>
      </c>
      <c r="J104" s="106">
        <f>SUM(J103)</f>
        <v>0.3</v>
      </c>
      <c r="K104" s="106">
        <f>SUM(K103)</f>
        <v>0</v>
      </c>
      <c r="L104" s="13">
        <f>SUM(L103)</f>
        <v>0</v>
      </c>
      <c r="M104" s="75">
        <f t="shared" ref="M104" si="98">SUM(N104,P104)</f>
        <v>2</v>
      </c>
      <c r="N104" s="106">
        <f>SUM(N103)</f>
        <v>2</v>
      </c>
      <c r="O104" s="106">
        <f>SUM(O103)</f>
        <v>0</v>
      </c>
      <c r="P104" s="13">
        <f>SUM(P103)</f>
        <v>0</v>
      </c>
      <c r="Q104" s="6">
        <f t="shared" ref="Q104" si="99">SUM(R104,T104)</f>
        <v>2</v>
      </c>
      <c r="R104" s="5">
        <f>SUM(R103)</f>
        <v>2</v>
      </c>
      <c r="S104" s="5">
        <f>SUM(S103)</f>
        <v>0</v>
      </c>
      <c r="T104" s="13"/>
      <c r="U104" s="6">
        <f t="shared" ref="U104" si="100">SUM(V104,X104)</f>
        <v>2</v>
      </c>
      <c r="V104" s="5">
        <f>SUM(V103)</f>
        <v>2</v>
      </c>
      <c r="W104" s="5">
        <f>SUM(W103)</f>
        <v>0</v>
      </c>
      <c r="X104" s="13"/>
    </row>
    <row r="105" spans="1:28" ht="32.25" customHeight="1" thickBot="1" x14ac:dyDescent="0.25">
      <c r="A105" s="491">
        <v>2</v>
      </c>
      <c r="B105" s="486">
        <v>2</v>
      </c>
      <c r="C105" s="495">
        <v>7</v>
      </c>
      <c r="D105" s="511" t="s">
        <v>81</v>
      </c>
      <c r="E105" s="466">
        <v>7</v>
      </c>
      <c r="F105" s="211" t="s">
        <v>29</v>
      </c>
      <c r="G105" s="211" t="s">
        <v>80</v>
      </c>
      <c r="H105" s="167" t="s">
        <v>18</v>
      </c>
      <c r="I105" s="86">
        <f>J105</f>
        <v>6.5</v>
      </c>
      <c r="J105" s="99">
        <v>6.5</v>
      </c>
      <c r="K105" s="99"/>
      <c r="L105" s="100"/>
      <c r="M105" s="99">
        <v>0</v>
      </c>
      <c r="N105" s="99">
        <v>0</v>
      </c>
      <c r="O105" s="99"/>
      <c r="P105" s="100"/>
      <c r="Q105" s="99">
        <v>0</v>
      </c>
      <c r="R105" s="99">
        <v>0</v>
      </c>
      <c r="S105" s="99"/>
      <c r="T105" s="100"/>
      <c r="U105" s="99">
        <v>0</v>
      </c>
      <c r="V105" s="99">
        <v>0</v>
      </c>
      <c r="W105" s="99"/>
      <c r="X105" s="100"/>
    </row>
    <row r="106" spans="1:28" ht="24.75" customHeight="1" thickBot="1" x14ac:dyDescent="0.25">
      <c r="A106" s="493"/>
      <c r="B106" s="481"/>
      <c r="C106" s="485"/>
      <c r="D106" s="512"/>
      <c r="E106" s="467"/>
      <c r="F106" s="477" t="s">
        <v>17</v>
      </c>
      <c r="G106" s="478"/>
      <c r="H106" s="479"/>
      <c r="I106" s="75">
        <f t="shared" ref="I106" si="101">SUM(J106,L106)</f>
        <v>6.5</v>
      </c>
      <c r="J106" s="106">
        <f>SUM(J105)</f>
        <v>6.5</v>
      </c>
      <c r="K106" s="106">
        <f>SUM(K105)</f>
        <v>0</v>
      </c>
      <c r="L106" s="13">
        <f>SUM(L105)</f>
        <v>0</v>
      </c>
      <c r="M106" s="75">
        <f t="shared" ref="M106" si="102">SUM(N106,P106)</f>
        <v>0</v>
      </c>
      <c r="N106" s="106">
        <f>SUM(N105)</f>
        <v>0</v>
      </c>
      <c r="O106" s="106">
        <f>SUM(O105)</f>
        <v>0</v>
      </c>
      <c r="P106" s="13">
        <f>SUM(P105)</f>
        <v>0</v>
      </c>
      <c r="Q106" s="6">
        <f t="shared" ref="Q106" si="103">SUM(R106,T106)</f>
        <v>0</v>
      </c>
      <c r="R106" s="5">
        <f>SUM(R105)</f>
        <v>0</v>
      </c>
      <c r="S106" s="5">
        <f>SUM(S105)</f>
        <v>0</v>
      </c>
      <c r="T106" s="13"/>
      <c r="U106" s="6">
        <f t="shared" ref="U106" si="104">SUM(V106,X106)</f>
        <v>0</v>
      </c>
      <c r="V106" s="5">
        <f>SUM(V105)</f>
        <v>0</v>
      </c>
      <c r="W106" s="5">
        <f>SUM(W105)</f>
        <v>0</v>
      </c>
      <c r="X106" s="13"/>
    </row>
    <row r="107" spans="1:28" ht="32.25" customHeight="1" thickBot="1" x14ac:dyDescent="0.25">
      <c r="A107" s="492">
        <v>2</v>
      </c>
      <c r="B107" s="480">
        <v>2</v>
      </c>
      <c r="C107" s="476">
        <v>8</v>
      </c>
      <c r="D107" s="616" t="s">
        <v>159</v>
      </c>
      <c r="E107" s="485">
        <v>7</v>
      </c>
      <c r="F107" s="393" t="s">
        <v>160</v>
      </c>
      <c r="G107" s="393" t="s">
        <v>161</v>
      </c>
      <c r="H107" s="167" t="s">
        <v>66</v>
      </c>
      <c r="I107" s="86">
        <f>J107</f>
        <v>0</v>
      </c>
      <c r="J107" s="99"/>
      <c r="K107" s="99"/>
      <c r="L107" s="100"/>
      <c r="M107" s="99">
        <f>N107+P107</f>
        <v>35.299999999999997</v>
      </c>
      <c r="N107" s="99">
        <v>35.299999999999997</v>
      </c>
      <c r="O107" s="99"/>
      <c r="P107" s="100"/>
      <c r="Q107" s="99">
        <v>0</v>
      </c>
      <c r="R107" s="99">
        <v>0</v>
      </c>
      <c r="S107" s="99"/>
      <c r="T107" s="100"/>
      <c r="U107" s="99">
        <v>0</v>
      </c>
      <c r="V107" s="99">
        <v>0</v>
      </c>
      <c r="W107" s="99"/>
      <c r="X107" s="100"/>
    </row>
    <row r="108" spans="1:28" ht="24.75" customHeight="1" thickBot="1" x14ac:dyDescent="0.25">
      <c r="A108" s="493"/>
      <c r="B108" s="481"/>
      <c r="C108" s="501"/>
      <c r="D108" s="617"/>
      <c r="E108" s="618"/>
      <c r="F108" s="477" t="s">
        <v>17</v>
      </c>
      <c r="G108" s="478"/>
      <c r="H108" s="479"/>
      <c r="I108" s="75">
        <f t="shared" ref="I108" si="105">SUM(J108,L108)</f>
        <v>0</v>
      </c>
      <c r="J108" s="106">
        <f>SUM(J107)</f>
        <v>0</v>
      </c>
      <c r="K108" s="106">
        <f>SUM(K107)</f>
        <v>0</v>
      </c>
      <c r="L108" s="13">
        <f>SUM(L107)</f>
        <v>0</v>
      </c>
      <c r="M108" s="75">
        <f t="shared" ref="M108" si="106">SUM(N108,P108)</f>
        <v>35.299999999999997</v>
      </c>
      <c r="N108" s="106">
        <f>SUM(N107)</f>
        <v>35.299999999999997</v>
      </c>
      <c r="O108" s="106">
        <f>SUM(O107)</f>
        <v>0</v>
      </c>
      <c r="P108" s="13">
        <f>SUM(P107)</f>
        <v>0</v>
      </c>
      <c r="Q108" s="6">
        <f t="shared" ref="Q108" si="107">SUM(R108,T108)</f>
        <v>0</v>
      </c>
      <c r="R108" s="5">
        <f>SUM(R107)</f>
        <v>0</v>
      </c>
      <c r="S108" s="5">
        <f>SUM(S107)</f>
        <v>0</v>
      </c>
      <c r="T108" s="13"/>
      <c r="U108" s="6">
        <f t="shared" ref="U108" si="108">SUM(V108,X108)</f>
        <v>0</v>
      </c>
      <c r="V108" s="5">
        <f>SUM(V107)</f>
        <v>0</v>
      </c>
      <c r="W108" s="5">
        <f>SUM(W107)</f>
        <v>0</v>
      </c>
      <c r="X108" s="13"/>
    </row>
    <row r="109" spans="1:28" ht="13.15" customHeight="1" thickBot="1" x14ac:dyDescent="0.25">
      <c r="A109" s="216">
        <v>1</v>
      </c>
      <c r="B109" s="135">
        <v>2</v>
      </c>
      <c r="C109" s="624" t="s">
        <v>27</v>
      </c>
      <c r="D109" s="625"/>
      <c r="E109" s="625"/>
      <c r="F109" s="625"/>
      <c r="G109" s="625"/>
      <c r="H109" s="626"/>
      <c r="I109" s="14">
        <f>SUM(J109,L109)</f>
        <v>1470.5999999999997</v>
      </c>
      <c r="J109" s="15">
        <f>J90+J93+J96+J98+J102+J104+J106</f>
        <v>1470.5999999999997</v>
      </c>
      <c r="K109" s="15">
        <f t="shared" ref="K109:L109" si="109">K90+K93+K96+K98+K102+K104+K106</f>
        <v>23.3</v>
      </c>
      <c r="L109" s="15">
        <f t="shared" si="109"/>
        <v>0</v>
      </c>
      <c r="M109" s="14">
        <f t="shared" ref="M109" si="110">SUM(N109,P109)</f>
        <v>1921.2</v>
      </c>
      <c r="N109" s="15">
        <f>N90+N93+N96+N98+N102+N104+N106+N108</f>
        <v>1921.2</v>
      </c>
      <c r="O109" s="15">
        <f t="shared" ref="O109:P109" si="111">O90+O93+O96+O98+O102+O104+O106+O108</f>
        <v>18</v>
      </c>
      <c r="P109" s="15">
        <f t="shared" si="111"/>
        <v>0</v>
      </c>
      <c r="Q109" s="14">
        <f t="shared" ref="Q109" si="112">SUM(R109,T109)</f>
        <v>1468.5</v>
      </c>
      <c r="R109" s="15">
        <f>R90+R93+R96+R98+R102+R104+R106</f>
        <v>1468.5</v>
      </c>
      <c r="S109" s="15">
        <f t="shared" ref="S109" si="113">S90+S93+S96+S98+S102+S104+S106</f>
        <v>0</v>
      </c>
      <c r="T109" s="15">
        <f t="shared" ref="T109" si="114">T90+T93+T96+T98+T102+T104+T106</f>
        <v>0</v>
      </c>
      <c r="U109" s="14">
        <f t="shared" ref="U109" si="115">SUM(V109,X109)</f>
        <v>1328.5</v>
      </c>
      <c r="V109" s="15">
        <f>V90+V93+V96+V98+V102+V104+V106</f>
        <v>1328.5</v>
      </c>
      <c r="W109" s="15">
        <f t="shared" ref="W109" si="116">W90+W93+W96+W98+W102+W104+W106</f>
        <v>0</v>
      </c>
      <c r="X109" s="313">
        <f t="shared" ref="X109" si="117">X90+X93+X96+X98+X102+X104+X106</f>
        <v>0</v>
      </c>
      <c r="Y109" s="220"/>
    </row>
    <row r="110" spans="1:28" ht="13.5" thickBot="1" x14ac:dyDescent="0.25">
      <c r="A110" s="136">
        <v>2</v>
      </c>
      <c r="B110" s="137">
        <v>3</v>
      </c>
      <c r="C110" s="587" t="s">
        <v>151</v>
      </c>
      <c r="D110" s="588"/>
      <c r="E110" s="588"/>
      <c r="F110" s="588"/>
      <c r="G110" s="588"/>
      <c r="H110" s="588"/>
      <c r="I110" s="588"/>
      <c r="J110" s="588"/>
      <c r="K110" s="588"/>
      <c r="L110" s="588"/>
      <c r="M110" s="588"/>
      <c r="N110" s="588"/>
      <c r="O110" s="588"/>
      <c r="P110" s="588"/>
      <c r="Q110" s="588"/>
      <c r="R110" s="588"/>
      <c r="S110" s="588"/>
      <c r="T110" s="588"/>
      <c r="U110" s="588"/>
      <c r="V110" s="588"/>
      <c r="W110" s="588"/>
      <c r="X110" s="589"/>
    </row>
    <row r="111" spans="1:28" ht="18" customHeight="1" x14ac:dyDescent="0.2">
      <c r="A111" s="492">
        <v>2</v>
      </c>
      <c r="B111" s="480">
        <v>3</v>
      </c>
      <c r="C111" s="475">
        <v>1</v>
      </c>
      <c r="D111" s="456" t="s">
        <v>51</v>
      </c>
      <c r="E111" s="635">
        <v>8</v>
      </c>
      <c r="F111" s="499" t="s">
        <v>58</v>
      </c>
      <c r="G111" s="499" t="s">
        <v>52</v>
      </c>
      <c r="H111" s="45" t="s">
        <v>18</v>
      </c>
      <c r="I111" s="132"/>
      <c r="J111" s="126"/>
      <c r="K111" s="126"/>
      <c r="L111" s="127"/>
      <c r="M111" s="372">
        <v>50</v>
      </c>
      <c r="N111" s="373"/>
      <c r="O111" s="373">
        <v>0</v>
      </c>
      <c r="P111" s="374">
        <v>50</v>
      </c>
      <c r="Q111" s="32">
        <f t="shared" ref="Q111" si="118">SUM(R111,T111)</f>
        <v>150</v>
      </c>
      <c r="R111" s="126">
        <v>50</v>
      </c>
      <c r="S111" s="126">
        <v>0</v>
      </c>
      <c r="T111" s="127">
        <v>100</v>
      </c>
      <c r="U111" s="32">
        <f t="shared" ref="U111" si="119">SUM(V111,X111)</f>
        <v>150</v>
      </c>
      <c r="V111" s="126">
        <v>50</v>
      </c>
      <c r="W111" s="126">
        <v>0</v>
      </c>
      <c r="X111" s="127">
        <v>100</v>
      </c>
    </row>
    <row r="112" spans="1:28" ht="17.25" customHeight="1" x14ac:dyDescent="0.2">
      <c r="A112" s="492"/>
      <c r="B112" s="480"/>
      <c r="C112" s="476"/>
      <c r="D112" s="457"/>
      <c r="E112" s="636"/>
      <c r="F112" s="500"/>
      <c r="G112" s="500"/>
      <c r="H112" s="46" t="s">
        <v>31</v>
      </c>
      <c r="I112" s="34">
        <v>14.8</v>
      </c>
      <c r="J112" s="128">
        <v>14.8</v>
      </c>
      <c r="K112" s="128">
        <v>0</v>
      </c>
      <c r="L112" s="130">
        <v>0</v>
      </c>
      <c r="M112" s="108">
        <f t="shared" ref="M112:M113" si="120">SUM(N112,P112)</f>
        <v>26</v>
      </c>
      <c r="N112" s="375">
        <v>26</v>
      </c>
      <c r="O112" s="375">
        <v>0</v>
      </c>
      <c r="P112" s="376">
        <v>0</v>
      </c>
      <c r="Q112" s="129">
        <v>26</v>
      </c>
      <c r="R112" s="128">
        <v>26</v>
      </c>
      <c r="S112" s="128">
        <v>0</v>
      </c>
      <c r="T112" s="130">
        <v>0</v>
      </c>
      <c r="U112" s="129">
        <v>26</v>
      </c>
      <c r="V112" s="128">
        <v>26</v>
      </c>
      <c r="W112" s="128">
        <v>0</v>
      </c>
      <c r="X112" s="130">
        <v>0</v>
      </c>
    </row>
    <row r="113" spans="1:24" ht="19.5" customHeight="1" x14ac:dyDescent="0.2">
      <c r="A113" s="492"/>
      <c r="B113" s="480"/>
      <c r="C113" s="476"/>
      <c r="D113" s="457"/>
      <c r="E113" s="636"/>
      <c r="F113" s="500"/>
      <c r="G113" s="500"/>
      <c r="H113" s="49" t="s">
        <v>65</v>
      </c>
      <c r="I113" s="34">
        <f>J113</f>
        <v>3.4</v>
      </c>
      <c r="J113" s="128">
        <v>3.4</v>
      </c>
      <c r="K113" s="128"/>
      <c r="L113" s="130">
        <v>0</v>
      </c>
      <c r="M113" s="108">
        <f t="shared" si="120"/>
        <v>5.2</v>
      </c>
      <c r="N113" s="375">
        <f>6.9-1.7</f>
        <v>5.2</v>
      </c>
      <c r="O113" s="375">
        <f>0.3-0.1</f>
        <v>0.19999999999999998</v>
      </c>
      <c r="P113" s="376">
        <v>0</v>
      </c>
      <c r="Q113" s="34">
        <f t="shared" ref="Q113" si="121">SUM(R113,T113)</f>
        <v>6.3</v>
      </c>
      <c r="R113" s="128">
        <v>6.3</v>
      </c>
      <c r="S113" s="128">
        <v>0.2</v>
      </c>
      <c r="T113" s="130">
        <v>0</v>
      </c>
      <c r="U113" s="34">
        <f t="shared" ref="U113" si="122">SUM(V113,X113)</f>
        <v>6.3</v>
      </c>
      <c r="V113" s="128">
        <v>6.3</v>
      </c>
      <c r="W113" s="128">
        <v>0.2</v>
      </c>
      <c r="X113" s="130">
        <v>0</v>
      </c>
    </row>
    <row r="114" spans="1:24" ht="19.5" customHeight="1" thickBot="1" x14ac:dyDescent="0.25">
      <c r="A114" s="492"/>
      <c r="B114" s="480"/>
      <c r="C114" s="476"/>
      <c r="D114" s="457"/>
      <c r="E114" s="636"/>
      <c r="F114" s="504"/>
      <c r="G114" s="504"/>
      <c r="H114" s="141" t="s">
        <v>88</v>
      </c>
      <c r="I114" s="35">
        <v>17.2</v>
      </c>
      <c r="J114" s="143">
        <v>17.2</v>
      </c>
      <c r="K114" s="143"/>
      <c r="L114" s="144"/>
      <c r="M114" s="162">
        <v>13</v>
      </c>
      <c r="N114" s="377">
        <v>13</v>
      </c>
      <c r="O114" s="377"/>
      <c r="P114" s="378"/>
      <c r="Q114" s="142"/>
      <c r="R114" s="143"/>
      <c r="S114" s="143"/>
      <c r="T114" s="145"/>
      <c r="U114" s="142"/>
      <c r="V114" s="143"/>
      <c r="W114" s="143"/>
      <c r="X114" s="145"/>
    </row>
    <row r="115" spans="1:24" ht="18.75" customHeight="1" thickBot="1" x14ac:dyDescent="0.25">
      <c r="A115" s="492"/>
      <c r="B115" s="480"/>
      <c r="C115" s="476"/>
      <c r="D115" s="457"/>
      <c r="E115" s="636"/>
      <c r="F115" s="470" t="s">
        <v>17</v>
      </c>
      <c r="G115" s="471"/>
      <c r="H115" s="472"/>
      <c r="I115" s="57">
        <f t="shared" ref="I115" si="123">SUM(J115,L115)</f>
        <v>35.4</v>
      </c>
      <c r="J115" s="87">
        <f>SUM(J111:J114)</f>
        <v>35.4</v>
      </c>
      <c r="K115" s="87">
        <f>SUM(K111:K113)</f>
        <v>0</v>
      </c>
      <c r="L115" s="87">
        <f>SUM(L111:L113)</f>
        <v>0</v>
      </c>
      <c r="M115" s="57">
        <f>SUM(N115,P115)</f>
        <v>94.2</v>
      </c>
      <c r="N115" s="87">
        <f>SUM(N111:N114)</f>
        <v>44.2</v>
      </c>
      <c r="O115" s="87">
        <f>SUM(O111:O113)</f>
        <v>0.19999999999999998</v>
      </c>
      <c r="P115" s="87">
        <f>SUM(P111:P113)</f>
        <v>50</v>
      </c>
      <c r="Q115" s="57">
        <f t="shared" ref="Q115" si="124">SUM(R115,T115)</f>
        <v>182.3</v>
      </c>
      <c r="R115" s="87">
        <f>SUM(R111:R113)</f>
        <v>82.3</v>
      </c>
      <c r="S115" s="87">
        <f>SUM(S111:S113)</f>
        <v>0.2</v>
      </c>
      <c r="T115" s="58">
        <f>SUM(T111:T113)</f>
        <v>100</v>
      </c>
      <c r="U115" s="57">
        <f t="shared" ref="U115:U117" si="125">SUM(V115,X115)</f>
        <v>182.3</v>
      </c>
      <c r="V115" s="87">
        <f>SUM(V111:V113)</f>
        <v>82.3</v>
      </c>
      <c r="W115" s="87">
        <f>SUM(W111:W113)</f>
        <v>0.2</v>
      </c>
      <c r="X115" s="58">
        <f>SUM(X111:X113)</f>
        <v>100</v>
      </c>
    </row>
    <row r="116" spans="1:24" ht="18.75" customHeight="1" x14ac:dyDescent="0.2">
      <c r="A116" s="491">
        <v>2</v>
      </c>
      <c r="B116" s="486">
        <v>3</v>
      </c>
      <c r="C116" s="519">
        <v>2</v>
      </c>
      <c r="D116" s="482" t="s">
        <v>62</v>
      </c>
      <c r="E116" s="627" t="s">
        <v>113</v>
      </c>
      <c r="F116" s="485" t="s">
        <v>58</v>
      </c>
      <c r="G116" s="629" t="s">
        <v>61</v>
      </c>
      <c r="H116" s="71" t="s">
        <v>18</v>
      </c>
      <c r="I116" s="132">
        <f>J116+L116</f>
        <v>87.399999999999991</v>
      </c>
      <c r="J116" s="123">
        <v>0.3</v>
      </c>
      <c r="K116" s="123">
        <v>0.3</v>
      </c>
      <c r="L116" s="131">
        <v>87.1</v>
      </c>
      <c r="M116" s="132">
        <v>0</v>
      </c>
      <c r="N116" s="123">
        <v>0</v>
      </c>
      <c r="O116" s="123">
        <v>0</v>
      </c>
      <c r="P116" s="131">
        <v>0</v>
      </c>
      <c r="Q116" s="132"/>
      <c r="R116" s="123"/>
      <c r="S116" s="123"/>
      <c r="T116" s="131"/>
      <c r="U116" s="132">
        <f t="shared" si="125"/>
        <v>0</v>
      </c>
      <c r="V116" s="123"/>
      <c r="W116" s="123"/>
      <c r="X116" s="131"/>
    </row>
    <row r="117" spans="1:24" ht="18.75" customHeight="1" thickBot="1" x14ac:dyDescent="0.25">
      <c r="A117" s="492"/>
      <c r="B117" s="480"/>
      <c r="C117" s="500"/>
      <c r="D117" s="457"/>
      <c r="E117" s="627"/>
      <c r="F117" s="466"/>
      <c r="G117" s="630"/>
      <c r="H117" s="70" t="s">
        <v>59</v>
      </c>
      <c r="I117" s="35">
        <f t="shared" ref="I117" si="126">SUM(J117,L117)</f>
        <v>18.8</v>
      </c>
      <c r="J117" s="234">
        <v>15.5</v>
      </c>
      <c r="K117" s="234">
        <v>0</v>
      </c>
      <c r="L117" s="235">
        <v>3.3</v>
      </c>
      <c r="M117" s="35">
        <f t="shared" ref="M117" si="127">SUM(N117,P117)</f>
        <v>0</v>
      </c>
      <c r="N117" s="234">
        <v>0</v>
      </c>
      <c r="O117" s="234"/>
      <c r="P117" s="235">
        <v>0</v>
      </c>
      <c r="Q117" s="34"/>
      <c r="R117" s="124"/>
      <c r="S117" s="124"/>
      <c r="T117" s="125"/>
      <c r="U117" s="134">
        <f t="shared" si="125"/>
        <v>0</v>
      </c>
      <c r="V117" s="124"/>
      <c r="W117" s="124"/>
      <c r="X117" s="125"/>
    </row>
    <row r="118" spans="1:24" ht="22.5" customHeight="1" thickBot="1" x14ac:dyDescent="0.25">
      <c r="A118" s="492"/>
      <c r="B118" s="480"/>
      <c r="C118" s="500"/>
      <c r="D118" s="457"/>
      <c r="E118" s="628"/>
      <c r="F118" s="477" t="s">
        <v>17</v>
      </c>
      <c r="G118" s="478"/>
      <c r="H118" s="479"/>
      <c r="I118" s="60">
        <f>SUM(J118,L118)</f>
        <v>106.19999999999999</v>
      </c>
      <c r="J118" s="90">
        <f>SUM(J116,J117:J117)</f>
        <v>15.8</v>
      </c>
      <c r="K118" s="90">
        <f>SUM(K116,K117:K117)</f>
        <v>0.3</v>
      </c>
      <c r="L118" s="90">
        <f>SUM(L116,L117:L117)</f>
        <v>90.399999999999991</v>
      </c>
      <c r="M118" s="60">
        <f>SUM(N118,P118)</f>
        <v>0</v>
      </c>
      <c r="N118" s="90">
        <f>SUM(N116,N117:N117)</f>
        <v>0</v>
      </c>
      <c r="O118" s="90">
        <f>SUM(O116,O117:O117)</f>
        <v>0</v>
      </c>
      <c r="P118" s="90">
        <f>SUM(P116,P117:P117)</f>
        <v>0</v>
      </c>
      <c r="Q118" s="75">
        <f t="shared" ref="Q118" si="128">SUM(R118,T118)</f>
        <v>0</v>
      </c>
      <c r="R118" s="5">
        <f>SUM(R116,R117:R117)</f>
        <v>0</v>
      </c>
      <c r="S118" s="5">
        <f>SUM(S116,S117:S117)</f>
        <v>0</v>
      </c>
      <c r="T118" s="13">
        <f>SUM(T116,T117:T117)</f>
        <v>0</v>
      </c>
      <c r="U118" s="75">
        <f t="shared" ref="U118:U121" si="129">SUM(V118,X118)</f>
        <v>0</v>
      </c>
      <c r="V118" s="5">
        <f>SUM(V116,V117:V117)</f>
        <v>0</v>
      </c>
      <c r="W118" s="5">
        <f>SUM(W116,W117:W117)</f>
        <v>0</v>
      </c>
      <c r="X118" s="13">
        <f>SUM(X116,X117:X117)</f>
        <v>0</v>
      </c>
    </row>
    <row r="119" spans="1:24" ht="18" customHeight="1" x14ac:dyDescent="0.2">
      <c r="A119" s="491">
        <v>2</v>
      </c>
      <c r="B119" s="486">
        <v>3</v>
      </c>
      <c r="C119" s="519">
        <v>3</v>
      </c>
      <c r="D119" s="482" t="s">
        <v>77</v>
      </c>
      <c r="E119" s="631" t="s">
        <v>114</v>
      </c>
      <c r="F119" s="475" t="s">
        <v>29</v>
      </c>
      <c r="G119" s="517" t="s">
        <v>64</v>
      </c>
      <c r="H119" s="52" t="s">
        <v>18</v>
      </c>
      <c r="I119" s="109"/>
      <c r="J119" s="110"/>
      <c r="K119" s="110"/>
      <c r="L119" s="111"/>
      <c r="M119" s="79">
        <v>77.5</v>
      </c>
      <c r="N119" s="99"/>
      <c r="O119" s="99"/>
      <c r="P119" s="100">
        <v>77.5</v>
      </c>
      <c r="Q119" s="79">
        <v>200</v>
      </c>
      <c r="R119" s="99">
        <v>3.3</v>
      </c>
      <c r="S119" s="99">
        <v>3.1</v>
      </c>
      <c r="T119" s="100">
        <v>196.7</v>
      </c>
      <c r="U119" s="79">
        <f t="shared" si="129"/>
        <v>0</v>
      </c>
      <c r="V119" s="99">
        <v>0</v>
      </c>
      <c r="W119" s="99">
        <v>0</v>
      </c>
      <c r="X119" s="100">
        <v>0</v>
      </c>
    </row>
    <row r="120" spans="1:24" ht="19.5" customHeight="1" thickBot="1" x14ac:dyDescent="0.25">
      <c r="A120" s="492"/>
      <c r="B120" s="480"/>
      <c r="C120" s="500"/>
      <c r="D120" s="457"/>
      <c r="E120" s="632"/>
      <c r="F120" s="501"/>
      <c r="G120" s="518"/>
      <c r="H120" s="53" t="s">
        <v>59</v>
      </c>
      <c r="I120" s="16"/>
      <c r="J120" s="17"/>
      <c r="K120" s="17"/>
      <c r="L120" s="12"/>
      <c r="M120" s="10">
        <f>N120+P120</f>
        <v>382.5</v>
      </c>
      <c r="N120" s="11">
        <v>4.0999999999999996</v>
      </c>
      <c r="O120" s="11">
        <v>3.9</v>
      </c>
      <c r="P120" s="12">
        <v>378.4</v>
      </c>
      <c r="Q120" s="10">
        <f t="shared" ref="Q120:Q121" si="130">SUM(R120,T120)</f>
        <v>0</v>
      </c>
      <c r="R120" s="11">
        <v>0</v>
      </c>
      <c r="S120" s="11">
        <v>0</v>
      </c>
      <c r="T120" s="12"/>
      <c r="U120" s="10">
        <f t="shared" si="129"/>
        <v>0</v>
      </c>
      <c r="V120" s="11">
        <v>0</v>
      </c>
      <c r="W120" s="11">
        <v>0</v>
      </c>
      <c r="X120" s="12">
        <v>0</v>
      </c>
    </row>
    <row r="121" spans="1:24" ht="21.4" customHeight="1" thickBot="1" x14ac:dyDescent="0.25">
      <c r="A121" s="492"/>
      <c r="B121" s="480"/>
      <c r="C121" s="500"/>
      <c r="D121" s="457"/>
      <c r="E121" s="632"/>
      <c r="F121" s="470" t="s">
        <v>17</v>
      </c>
      <c r="G121" s="471"/>
      <c r="H121" s="472"/>
      <c r="I121" s="6">
        <f t="shared" ref="I121:I129" si="131">SUM(J121,L121)</f>
        <v>0</v>
      </c>
      <c r="J121" s="5">
        <f>SUM(J119,J120)</f>
        <v>0</v>
      </c>
      <c r="K121" s="5">
        <f>SUM(K119,K120)</f>
        <v>0</v>
      </c>
      <c r="L121" s="5">
        <f>SUM(L119,L120)</f>
        <v>0</v>
      </c>
      <c r="M121" s="75">
        <f>SUM(N121,P121)</f>
        <v>460</v>
      </c>
      <c r="N121" s="5">
        <f>SUM(N119,N120)</f>
        <v>4.0999999999999996</v>
      </c>
      <c r="O121" s="5">
        <f>SUM(O119,O120)</f>
        <v>3.9</v>
      </c>
      <c r="P121" s="5">
        <f>SUM(P119,P120)</f>
        <v>455.9</v>
      </c>
      <c r="Q121" s="75">
        <f t="shared" si="130"/>
        <v>200</v>
      </c>
      <c r="R121" s="5">
        <f>SUM(R119,R120)</f>
        <v>3.3</v>
      </c>
      <c r="S121" s="5">
        <f>SUM(S119,S120)</f>
        <v>3.1</v>
      </c>
      <c r="T121" s="13">
        <f>SUM(T119,T120)</f>
        <v>196.7</v>
      </c>
      <c r="U121" s="75">
        <f t="shared" si="129"/>
        <v>0</v>
      </c>
      <c r="V121" s="5">
        <f>SUM(V119,V120)</f>
        <v>0</v>
      </c>
      <c r="W121" s="5">
        <f>SUM(W119,W120)</f>
        <v>0</v>
      </c>
      <c r="X121" s="13">
        <f>SUM(X119,X120)</f>
        <v>0</v>
      </c>
    </row>
    <row r="122" spans="1:24" ht="22.9" customHeight="1" x14ac:dyDescent="0.2">
      <c r="A122" s="619">
        <v>2</v>
      </c>
      <c r="B122" s="486">
        <v>3</v>
      </c>
      <c r="C122" s="495">
        <v>4</v>
      </c>
      <c r="D122" s="465" t="s">
        <v>90</v>
      </c>
      <c r="E122" s="466">
        <v>7</v>
      </c>
      <c r="F122" s="487" t="s">
        <v>29</v>
      </c>
      <c r="G122" s="476" t="s">
        <v>91</v>
      </c>
      <c r="H122" s="71" t="s">
        <v>59</v>
      </c>
      <c r="I122" s="79">
        <f t="shared" ref="I122:I124" si="132">SUM(J122,L122)</f>
        <v>0</v>
      </c>
      <c r="J122" s="151"/>
      <c r="K122" s="99"/>
      <c r="L122" s="100"/>
      <c r="M122" s="150">
        <v>176.4</v>
      </c>
      <c r="N122" s="151">
        <v>2</v>
      </c>
      <c r="O122" s="151">
        <v>1.9</v>
      </c>
      <c r="P122" s="100">
        <v>174.5</v>
      </c>
      <c r="Q122" s="32">
        <f t="shared" ref="Q122:Q127" si="133">SUM(R122,T122)</f>
        <v>0</v>
      </c>
      <c r="R122" s="74"/>
      <c r="S122" s="74"/>
      <c r="T122" s="328"/>
      <c r="U122" s="150">
        <f t="shared" ref="U122:U127" si="134">SUM(V122,X122)</f>
        <v>0</v>
      </c>
      <c r="V122" s="151"/>
      <c r="W122" s="151">
        <v>0</v>
      </c>
      <c r="X122" s="149"/>
    </row>
    <row r="123" spans="1:24" ht="22.15" customHeight="1" thickBot="1" x14ac:dyDescent="0.25">
      <c r="A123" s="652"/>
      <c r="B123" s="480"/>
      <c r="C123" s="476"/>
      <c r="D123" s="465"/>
      <c r="E123" s="466"/>
      <c r="F123" s="488"/>
      <c r="G123" s="501"/>
      <c r="H123" s="51" t="s">
        <v>18</v>
      </c>
      <c r="I123" s="28"/>
      <c r="J123" s="83"/>
      <c r="K123" s="29"/>
      <c r="L123" s="27"/>
      <c r="M123" s="35">
        <v>70</v>
      </c>
      <c r="N123" s="362"/>
      <c r="O123" s="362"/>
      <c r="P123" s="363">
        <v>70</v>
      </c>
      <c r="Q123" s="329">
        <f>R123+T123</f>
        <v>0</v>
      </c>
      <c r="R123" s="330"/>
      <c r="S123" s="330"/>
      <c r="T123" s="331"/>
      <c r="U123" s="82"/>
      <c r="V123" s="83"/>
      <c r="W123" s="83"/>
      <c r="X123" s="81"/>
    </row>
    <row r="124" spans="1:24" ht="30" customHeight="1" thickBot="1" x14ac:dyDescent="0.25">
      <c r="A124" s="620"/>
      <c r="B124" s="481"/>
      <c r="C124" s="485"/>
      <c r="D124" s="465"/>
      <c r="E124" s="466"/>
      <c r="F124" s="502" t="s">
        <v>17</v>
      </c>
      <c r="G124" s="478"/>
      <c r="H124" s="479"/>
      <c r="I124" s="75">
        <f t="shared" si="132"/>
        <v>0</v>
      </c>
      <c r="J124" s="106">
        <f>SUM(J122)</f>
        <v>0</v>
      </c>
      <c r="K124" s="106">
        <f>SUM(K122)</f>
        <v>0</v>
      </c>
      <c r="L124" s="13">
        <f>SUM(L122)</f>
        <v>0</v>
      </c>
      <c r="M124" s="75">
        <f t="shared" ref="M124:M126" si="135">SUM(N124,P124)</f>
        <v>246.5</v>
      </c>
      <c r="N124" s="106">
        <f>SUM(N122)</f>
        <v>2</v>
      </c>
      <c r="O124" s="106">
        <f>SUM(O122)</f>
        <v>1.9</v>
      </c>
      <c r="P124" s="5">
        <f>SUM(P122,P123)</f>
        <v>244.5</v>
      </c>
      <c r="Q124" s="6">
        <f t="shared" si="133"/>
        <v>0</v>
      </c>
      <c r="R124" s="5">
        <f>R122+R123</f>
        <v>0</v>
      </c>
      <c r="S124" s="5">
        <f>S122+S123</f>
        <v>0</v>
      </c>
      <c r="T124" s="13">
        <f>T122+T123</f>
        <v>0</v>
      </c>
      <c r="U124" s="6">
        <f t="shared" si="134"/>
        <v>0</v>
      </c>
      <c r="V124" s="5">
        <f>SUM(V122)</f>
        <v>0</v>
      </c>
      <c r="W124" s="5">
        <f>SUM(W122)</f>
        <v>0</v>
      </c>
      <c r="X124" s="13">
        <f>SUM(X122)</f>
        <v>0</v>
      </c>
    </row>
    <row r="125" spans="1:24" ht="19.5" customHeight="1" x14ac:dyDescent="0.2">
      <c r="A125" s="492">
        <v>2</v>
      </c>
      <c r="B125" s="480">
        <v>3</v>
      </c>
      <c r="C125" s="500">
        <v>5</v>
      </c>
      <c r="D125" s="457" t="s">
        <v>93</v>
      </c>
      <c r="E125" s="632" t="s">
        <v>110</v>
      </c>
      <c r="F125" s="475" t="s">
        <v>41</v>
      </c>
      <c r="G125" s="517" t="s">
        <v>92</v>
      </c>
      <c r="H125" s="52" t="s">
        <v>18</v>
      </c>
      <c r="I125" s="109">
        <v>3.3</v>
      </c>
      <c r="J125" s="110"/>
      <c r="K125" s="110">
        <v>0</v>
      </c>
      <c r="L125" s="111">
        <v>3.3</v>
      </c>
      <c r="M125" s="101">
        <v>17.7</v>
      </c>
      <c r="N125" s="77">
        <v>0</v>
      </c>
      <c r="O125" s="77">
        <v>0</v>
      </c>
      <c r="P125" s="78">
        <v>17.7</v>
      </c>
      <c r="Q125" s="79">
        <f t="shared" si="133"/>
        <v>0</v>
      </c>
      <c r="R125" s="99">
        <v>0</v>
      </c>
      <c r="S125" s="99">
        <v>0</v>
      </c>
      <c r="T125" s="100">
        <v>0</v>
      </c>
      <c r="U125" s="79">
        <f t="shared" si="134"/>
        <v>0</v>
      </c>
      <c r="V125" s="99">
        <v>0</v>
      </c>
      <c r="W125" s="99">
        <v>0</v>
      </c>
      <c r="X125" s="100">
        <v>0</v>
      </c>
    </row>
    <row r="126" spans="1:24" ht="18.75" customHeight="1" thickBot="1" x14ac:dyDescent="0.25">
      <c r="A126" s="492"/>
      <c r="B126" s="480"/>
      <c r="C126" s="500"/>
      <c r="D126" s="457"/>
      <c r="E126" s="632"/>
      <c r="F126" s="501"/>
      <c r="G126" s="518"/>
      <c r="H126" s="53" t="s">
        <v>108</v>
      </c>
      <c r="I126" s="16">
        <v>60.5</v>
      </c>
      <c r="J126" s="17"/>
      <c r="K126" s="17"/>
      <c r="L126" s="12">
        <v>60.5</v>
      </c>
      <c r="M126" s="10">
        <f t="shared" si="135"/>
        <v>0</v>
      </c>
      <c r="N126" s="11">
        <v>0</v>
      </c>
      <c r="O126" s="11">
        <v>0</v>
      </c>
      <c r="P126" s="12"/>
      <c r="Q126" s="10">
        <f t="shared" si="133"/>
        <v>0</v>
      </c>
      <c r="R126" s="11">
        <v>0</v>
      </c>
      <c r="S126" s="11">
        <v>0</v>
      </c>
      <c r="T126" s="12">
        <v>0</v>
      </c>
      <c r="U126" s="10">
        <f t="shared" si="134"/>
        <v>0</v>
      </c>
      <c r="V126" s="11">
        <v>0</v>
      </c>
      <c r="W126" s="11">
        <v>0</v>
      </c>
      <c r="X126" s="12">
        <v>0</v>
      </c>
    </row>
    <row r="127" spans="1:24" ht="21.4" customHeight="1" thickBot="1" x14ac:dyDescent="0.25">
      <c r="A127" s="492"/>
      <c r="B127" s="480"/>
      <c r="C127" s="500"/>
      <c r="D127" s="457"/>
      <c r="E127" s="632"/>
      <c r="F127" s="470" t="s">
        <v>17</v>
      </c>
      <c r="G127" s="471"/>
      <c r="H127" s="472"/>
      <c r="I127" s="6">
        <f t="shared" ref="I127" si="136">SUM(J127,L127)</f>
        <v>63.8</v>
      </c>
      <c r="J127" s="5">
        <f>SUM(J125,J126)</f>
        <v>0</v>
      </c>
      <c r="K127" s="5">
        <f>SUM(K125,K126)</f>
        <v>0</v>
      </c>
      <c r="L127" s="5">
        <f>SUM(L125,L126)</f>
        <v>63.8</v>
      </c>
      <c r="M127" s="75">
        <f>SUM(N127,P127)</f>
        <v>17.7</v>
      </c>
      <c r="N127" s="5">
        <f>SUM(N125,N126)</f>
        <v>0</v>
      </c>
      <c r="O127" s="5">
        <f>SUM(O125,O126)</f>
        <v>0</v>
      </c>
      <c r="P127" s="5">
        <f>SUM(P125,P126)</f>
        <v>17.7</v>
      </c>
      <c r="Q127" s="75">
        <f t="shared" si="133"/>
        <v>0</v>
      </c>
      <c r="R127" s="5">
        <f>SUM(R125,R126)</f>
        <v>0</v>
      </c>
      <c r="S127" s="5">
        <f>SUM(S125,S126)</f>
        <v>0</v>
      </c>
      <c r="T127" s="13">
        <f>SUM(T125,T126)</f>
        <v>0</v>
      </c>
      <c r="U127" s="75">
        <f t="shared" si="134"/>
        <v>0</v>
      </c>
      <c r="V127" s="5">
        <f>SUM(V125,V126)</f>
        <v>0</v>
      </c>
      <c r="W127" s="5">
        <f>SUM(W125,W126)</f>
        <v>0</v>
      </c>
      <c r="X127" s="13">
        <f>SUM(X125,X126)</f>
        <v>0</v>
      </c>
    </row>
    <row r="128" spans="1:24" ht="13.5" customHeight="1" thickBot="1" x14ac:dyDescent="0.25">
      <c r="A128" s="212">
        <v>2</v>
      </c>
      <c r="B128" s="54">
        <v>3</v>
      </c>
      <c r="C128" s="571" t="s">
        <v>27</v>
      </c>
      <c r="D128" s="572"/>
      <c r="E128" s="572"/>
      <c r="F128" s="572"/>
      <c r="G128" s="572"/>
      <c r="H128" s="573"/>
      <c r="I128" s="8">
        <f>J128+L128</f>
        <v>205.39999999999998</v>
      </c>
      <c r="J128" s="8">
        <f>SUM(J115,J118,J121,J124,J127)</f>
        <v>51.2</v>
      </c>
      <c r="K128" s="8">
        <f>SUM(K115,K118,K121,K124,K127)</f>
        <v>0.3</v>
      </c>
      <c r="L128" s="9">
        <f>SUM(L115,L118,L121,L124,L127)</f>
        <v>154.19999999999999</v>
      </c>
      <c r="M128" s="224">
        <f>N128+P128</f>
        <v>818.4</v>
      </c>
      <c r="N128" s="8">
        <f>SUM(N115,N118,N121,N124,N127)</f>
        <v>50.300000000000004</v>
      </c>
      <c r="O128" s="8">
        <f>SUM(O115,O118,O121,O124,O127)</f>
        <v>6</v>
      </c>
      <c r="P128" s="225">
        <f>SUM(P115,P118,P121,P124,P127)</f>
        <v>768.1</v>
      </c>
      <c r="Q128" s="7">
        <f>R128+T128</f>
        <v>382.29999999999995</v>
      </c>
      <c r="R128" s="8">
        <f>SUM(R115,R118,R121,R124,R127)</f>
        <v>85.6</v>
      </c>
      <c r="S128" s="8">
        <f>SUM(S115,S118,S121,S124,S127)</f>
        <v>3.3000000000000003</v>
      </c>
      <c r="T128" s="225">
        <f>SUM(T115,T118,T121,T124,T127)</f>
        <v>296.7</v>
      </c>
      <c r="U128" s="7">
        <f>V128+X128</f>
        <v>182.3</v>
      </c>
      <c r="V128" s="8">
        <f>SUM(V115,V118,V121,V124,V127)</f>
        <v>82.3</v>
      </c>
      <c r="W128" s="8">
        <f>SUM(W115,W118,W121,W124,W127)</f>
        <v>0.2</v>
      </c>
      <c r="X128" s="9">
        <f>SUM(X115,X118,X121,X124,X127)</f>
        <v>100</v>
      </c>
    </row>
    <row r="129" spans="1:29" ht="13.5" customHeight="1" thickBot="1" x14ac:dyDescent="0.25">
      <c r="A129" s="55">
        <v>2</v>
      </c>
      <c r="B129" s="637" t="s">
        <v>53</v>
      </c>
      <c r="C129" s="638"/>
      <c r="D129" s="638"/>
      <c r="E129" s="638"/>
      <c r="F129" s="638"/>
      <c r="G129" s="638"/>
      <c r="H129" s="639"/>
      <c r="I129" s="18">
        <f t="shared" si="131"/>
        <v>6622.7</v>
      </c>
      <c r="J129" s="19">
        <f>J128+J109+J87</f>
        <v>6436.4</v>
      </c>
      <c r="K129" s="19">
        <f>K128+K109+K87</f>
        <v>3950.0000000000005</v>
      </c>
      <c r="L129" s="19">
        <f>L128+L109+L87</f>
        <v>186.29999999999998</v>
      </c>
      <c r="M129" s="18">
        <f>SUM(N129,P129)</f>
        <v>8416.7000000000007</v>
      </c>
      <c r="N129" s="19">
        <f>N128+N109+N87</f>
        <v>7578.7000000000007</v>
      </c>
      <c r="O129" s="19">
        <f>O128+O109+O87</f>
        <v>4399.8999999999996</v>
      </c>
      <c r="P129" s="19">
        <f>P128+P109+P87</f>
        <v>838</v>
      </c>
      <c r="Q129" s="18">
        <f>SUM(R129,T129)</f>
        <v>6883.1999999999989</v>
      </c>
      <c r="R129" s="19">
        <f>R128+R109+R87</f>
        <v>6581.6999999999989</v>
      </c>
      <c r="S129" s="19">
        <f>S128+S109+S87</f>
        <v>4027.3000000000006</v>
      </c>
      <c r="T129" s="19">
        <f>T128+T109+T87</f>
        <v>301.5</v>
      </c>
      <c r="U129" s="18">
        <f>SUM(V129,X129)</f>
        <v>6543.2</v>
      </c>
      <c r="V129" s="19">
        <f>V128+V109+V87</f>
        <v>6438.4</v>
      </c>
      <c r="W129" s="19">
        <f>W128+W109+W87</f>
        <v>4024.2000000000003</v>
      </c>
      <c r="X129" s="314">
        <f>X128+X109+X87</f>
        <v>104.8</v>
      </c>
      <c r="Y129" s="220"/>
    </row>
    <row r="130" spans="1:29" ht="13.15" customHeight="1" thickBot="1" x14ac:dyDescent="0.25">
      <c r="A130" s="56">
        <v>3</v>
      </c>
      <c r="B130" s="613" t="s">
        <v>131</v>
      </c>
      <c r="C130" s="614"/>
      <c r="D130" s="614"/>
      <c r="E130" s="614"/>
      <c r="F130" s="614"/>
      <c r="G130" s="614"/>
      <c r="H130" s="614"/>
      <c r="I130" s="614"/>
      <c r="J130" s="614"/>
      <c r="K130" s="614"/>
      <c r="L130" s="614"/>
      <c r="M130" s="614"/>
      <c r="N130" s="614"/>
      <c r="O130" s="614"/>
      <c r="P130" s="614"/>
      <c r="Q130" s="614"/>
      <c r="R130" s="614"/>
      <c r="S130" s="614"/>
      <c r="T130" s="614"/>
      <c r="U130" s="614"/>
      <c r="V130" s="614"/>
      <c r="W130" s="614"/>
      <c r="X130" s="615"/>
    </row>
    <row r="131" spans="1:29" ht="13.5" thickBot="1" x14ac:dyDescent="0.25">
      <c r="A131" s="67">
        <v>3</v>
      </c>
      <c r="B131" s="68">
        <v>1</v>
      </c>
      <c r="C131" s="587" t="s">
        <v>82</v>
      </c>
      <c r="D131" s="588"/>
      <c r="E131" s="588"/>
      <c r="F131" s="588"/>
      <c r="G131" s="588"/>
      <c r="H131" s="588"/>
      <c r="I131" s="588"/>
      <c r="J131" s="588"/>
      <c r="K131" s="588"/>
      <c r="L131" s="588"/>
      <c r="M131" s="588"/>
      <c r="N131" s="588"/>
      <c r="O131" s="588"/>
      <c r="P131" s="588"/>
      <c r="Q131" s="588"/>
      <c r="R131" s="588"/>
      <c r="S131" s="588"/>
      <c r="T131" s="588"/>
      <c r="U131" s="588"/>
      <c r="V131" s="588"/>
      <c r="W131" s="588"/>
      <c r="X131" s="589"/>
    </row>
    <row r="132" spans="1:29" ht="19.350000000000001" customHeight="1" thickBot="1" x14ac:dyDescent="0.25">
      <c r="A132" s="612">
        <v>3</v>
      </c>
      <c r="B132" s="633">
        <v>1</v>
      </c>
      <c r="C132" s="634">
        <v>1</v>
      </c>
      <c r="D132" s="465" t="s">
        <v>78</v>
      </c>
      <c r="E132" s="610">
        <v>7</v>
      </c>
      <c r="F132" s="307" t="s">
        <v>54</v>
      </c>
      <c r="G132" s="305" t="s">
        <v>79</v>
      </c>
      <c r="H132" s="45" t="s">
        <v>65</v>
      </c>
      <c r="I132" s="79">
        <f>J132</f>
        <v>66.099999999999994</v>
      </c>
      <c r="J132" s="74">
        <v>66.099999999999994</v>
      </c>
      <c r="K132" s="74">
        <v>64.5</v>
      </c>
      <c r="L132" s="33"/>
      <c r="M132" s="77">
        <v>50.2</v>
      </c>
      <c r="N132" s="77">
        <v>50.2</v>
      </c>
      <c r="O132" s="77">
        <v>47</v>
      </c>
      <c r="P132" s="33"/>
      <c r="Q132" s="74">
        <v>76.3</v>
      </c>
      <c r="R132" s="74">
        <v>76.3</v>
      </c>
      <c r="S132" s="74">
        <v>74.400000000000006</v>
      </c>
      <c r="T132" s="36">
        <v>0</v>
      </c>
      <c r="U132" s="74">
        <v>76.3</v>
      </c>
      <c r="V132" s="74">
        <v>76.3</v>
      </c>
      <c r="W132" s="74">
        <v>74.400000000000006</v>
      </c>
      <c r="X132" s="36">
        <v>0</v>
      </c>
    </row>
    <row r="133" spans="1:29" ht="17.100000000000001" customHeight="1" thickBot="1" x14ac:dyDescent="0.25">
      <c r="A133" s="612"/>
      <c r="B133" s="633"/>
      <c r="C133" s="519"/>
      <c r="D133" s="482"/>
      <c r="E133" s="611"/>
      <c r="F133" s="539" t="s">
        <v>17</v>
      </c>
      <c r="G133" s="540"/>
      <c r="H133" s="541"/>
      <c r="I133" s="75">
        <f>SUM(J133,L133)</f>
        <v>66.099999999999994</v>
      </c>
      <c r="J133" s="106">
        <f>SUM(J132:J132)</f>
        <v>66.099999999999994</v>
      </c>
      <c r="K133" s="106">
        <f>SUM(K132:K132)</f>
        <v>64.5</v>
      </c>
      <c r="L133" s="5">
        <f>SUM(L132:L132)</f>
        <v>0</v>
      </c>
      <c r="M133" s="75">
        <f t="shared" ref="M133" si="137">SUM(N133,P133)</f>
        <v>50.2</v>
      </c>
      <c r="N133" s="5">
        <f>SUM(N132:N132)</f>
        <v>50.2</v>
      </c>
      <c r="O133" s="5">
        <f>SUM(O132:O132)</f>
        <v>47</v>
      </c>
      <c r="P133" s="5">
        <f>SUM(P132:P132)</f>
        <v>0</v>
      </c>
      <c r="Q133" s="75">
        <f t="shared" ref="Q133" si="138">SUM(R133,T133)</f>
        <v>76.3</v>
      </c>
      <c r="R133" s="106">
        <f>SUM(R132:R132)</f>
        <v>76.3</v>
      </c>
      <c r="S133" s="106">
        <f>SUM(S132:S132)</f>
        <v>74.400000000000006</v>
      </c>
      <c r="T133" s="13">
        <f>SUM(T132:T132)</f>
        <v>0</v>
      </c>
      <c r="U133" s="75">
        <f t="shared" ref="U133" si="139">SUM(V133,X133)</f>
        <v>76.3</v>
      </c>
      <c r="V133" s="106">
        <f>SUM(V132:V132)</f>
        <v>76.3</v>
      </c>
      <c r="W133" s="106">
        <f>SUM(W132:W132)</f>
        <v>74.400000000000006</v>
      </c>
      <c r="X133" s="13">
        <f>SUM(X132:X132)</f>
        <v>0</v>
      </c>
    </row>
    <row r="134" spans="1:29" ht="13.5" customHeight="1" thickBot="1" x14ac:dyDescent="0.25">
      <c r="A134" s="214">
        <v>3</v>
      </c>
      <c r="B134" s="69">
        <v>1</v>
      </c>
      <c r="C134" s="621" t="s">
        <v>27</v>
      </c>
      <c r="D134" s="622"/>
      <c r="E134" s="622"/>
      <c r="F134" s="622"/>
      <c r="G134" s="622"/>
      <c r="H134" s="623"/>
      <c r="I134" s="158">
        <f>SUM(J134,L134)</f>
        <v>66.099999999999994</v>
      </c>
      <c r="J134" s="159">
        <f>SUM(J133)</f>
        <v>66.099999999999994</v>
      </c>
      <c r="K134" s="159">
        <f>SUM(K133)</f>
        <v>64.5</v>
      </c>
      <c r="L134" s="159">
        <f>SUM(L133)</f>
        <v>0</v>
      </c>
      <c r="M134" s="158">
        <f>SUM(N134,P134)</f>
        <v>50.2</v>
      </c>
      <c r="N134" s="159">
        <f>SUM(N133)</f>
        <v>50.2</v>
      </c>
      <c r="O134" s="159">
        <f>SUM(O133)</f>
        <v>47</v>
      </c>
      <c r="P134" s="159">
        <f>SUM(P133)</f>
        <v>0</v>
      </c>
      <c r="Q134" s="158">
        <f>SUM(R134,T134)</f>
        <v>76.3</v>
      </c>
      <c r="R134" s="159">
        <f>SUM(R133)</f>
        <v>76.3</v>
      </c>
      <c r="S134" s="159">
        <f>SUM(S133)</f>
        <v>74.400000000000006</v>
      </c>
      <c r="T134" s="159">
        <f>SUM(T133)</f>
        <v>0</v>
      </c>
      <c r="U134" s="158">
        <f>SUM(V134,X134)</f>
        <v>76.3</v>
      </c>
      <c r="V134" s="159">
        <f>SUM(V133)</f>
        <v>76.3</v>
      </c>
      <c r="W134" s="159">
        <f>SUM(W133)</f>
        <v>74.400000000000006</v>
      </c>
      <c r="X134" s="160">
        <f>SUM(X133)</f>
        <v>0</v>
      </c>
    </row>
    <row r="135" spans="1:29" ht="17.100000000000001" customHeight="1" thickBot="1" x14ac:dyDescent="0.25">
      <c r="A135" s="209">
        <v>3</v>
      </c>
      <c r="B135" s="310">
        <v>2</v>
      </c>
      <c r="C135" s="653" t="s">
        <v>100</v>
      </c>
      <c r="D135" s="569"/>
      <c r="E135" s="569"/>
      <c r="F135" s="569"/>
      <c r="G135" s="569"/>
      <c r="H135" s="569"/>
      <c r="I135" s="654"/>
      <c r="J135" s="654"/>
      <c r="K135" s="654"/>
      <c r="L135" s="654"/>
      <c r="M135" s="654"/>
      <c r="N135" s="654"/>
      <c r="O135" s="654"/>
      <c r="P135" s="654"/>
      <c r="Q135" s="654"/>
      <c r="R135" s="654"/>
      <c r="S135" s="654"/>
      <c r="T135" s="654"/>
      <c r="U135" s="654"/>
      <c r="V135" s="569"/>
      <c r="W135" s="569"/>
      <c r="X135" s="570"/>
    </row>
    <row r="136" spans="1:29" ht="25.15" customHeight="1" x14ac:dyDescent="0.2">
      <c r="A136" s="419">
        <v>3</v>
      </c>
      <c r="B136" s="655">
        <v>2</v>
      </c>
      <c r="C136" s="515">
        <v>1</v>
      </c>
      <c r="D136" s="643" t="s">
        <v>101</v>
      </c>
      <c r="E136" s="645" t="s">
        <v>115</v>
      </c>
      <c r="F136" s="515" t="s">
        <v>29</v>
      </c>
      <c r="G136" s="515" t="s">
        <v>107</v>
      </c>
      <c r="H136" s="173" t="s">
        <v>18</v>
      </c>
      <c r="I136" s="30">
        <v>27.9</v>
      </c>
      <c r="J136" s="388">
        <v>27.9</v>
      </c>
      <c r="K136" s="391">
        <v>0</v>
      </c>
      <c r="L136" s="392">
        <v>0</v>
      </c>
      <c r="M136" s="246">
        <f>N136+P136</f>
        <v>38.4</v>
      </c>
      <c r="N136" s="388">
        <f>32.9+10.5-5</f>
        <v>38.4</v>
      </c>
      <c r="O136" s="391">
        <v>0</v>
      </c>
      <c r="P136" s="392">
        <v>0</v>
      </c>
      <c r="Q136" s="246">
        <v>32.9</v>
      </c>
      <c r="R136" s="388">
        <v>32.9</v>
      </c>
      <c r="S136" s="391">
        <v>0</v>
      </c>
      <c r="T136" s="392">
        <v>0</v>
      </c>
      <c r="U136" s="246">
        <v>32.9</v>
      </c>
      <c r="V136" s="175">
        <v>32.9</v>
      </c>
      <c r="W136" s="176">
        <v>0</v>
      </c>
      <c r="X136" s="177">
        <v>0</v>
      </c>
    </row>
    <row r="137" spans="1:29" ht="25.15" customHeight="1" thickBot="1" x14ac:dyDescent="0.25">
      <c r="A137" s="432"/>
      <c r="B137" s="656"/>
      <c r="C137" s="657"/>
      <c r="D137" s="644"/>
      <c r="E137" s="646"/>
      <c r="F137" s="516"/>
      <c r="G137" s="516"/>
      <c r="H137" s="173" t="s">
        <v>65</v>
      </c>
      <c r="I137" s="390">
        <f>J137+L137</f>
        <v>0</v>
      </c>
      <c r="J137" s="175"/>
      <c r="K137" s="291">
        <v>0</v>
      </c>
      <c r="L137" s="177">
        <v>0</v>
      </c>
      <c r="M137" s="207">
        <f>N137+P137</f>
        <v>10</v>
      </c>
      <c r="N137" s="175">
        <v>10</v>
      </c>
      <c r="O137" s="176">
        <v>1.5</v>
      </c>
      <c r="P137" s="177">
        <v>0</v>
      </c>
      <c r="Q137" s="207">
        <f>R137+T137</f>
        <v>0</v>
      </c>
      <c r="R137" s="175"/>
      <c r="S137" s="176">
        <v>0</v>
      </c>
      <c r="T137" s="177">
        <v>0</v>
      </c>
      <c r="U137" s="207">
        <f>V137+X137</f>
        <v>0</v>
      </c>
      <c r="V137" s="175"/>
      <c r="W137" s="176">
        <v>0</v>
      </c>
      <c r="X137" s="177">
        <v>0</v>
      </c>
    </row>
    <row r="138" spans="1:29" ht="21.4" customHeight="1" thickBot="1" x14ac:dyDescent="0.25">
      <c r="A138" s="420"/>
      <c r="B138" s="421"/>
      <c r="C138" s="423"/>
      <c r="D138" s="425"/>
      <c r="E138" s="427"/>
      <c r="F138" s="429" t="s">
        <v>17</v>
      </c>
      <c r="G138" s="430"/>
      <c r="H138" s="431"/>
      <c r="I138" s="178">
        <f>J138+L138</f>
        <v>27.9</v>
      </c>
      <c r="J138" s="179">
        <f>J136</f>
        <v>27.9</v>
      </c>
      <c r="K138" s="179">
        <f>K136</f>
        <v>0</v>
      </c>
      <c r="L138" s="180">
        <f>L136</f>
        <v>0</v>
      </c>
      <c r="M138" s="187">
        <f t="shared" ref="M138:M142" si="140">N138+P138</f>
        <v>48.4</v>
      </c>
      <c r="N138" s="181">
        <f>SUM(N136,N137)</f>
        <v>48.4</v>
      </c>
      <c r="O138" s="181">
        <f>O136+O137</f>
        <v>1.5</v>
      </c>
      <c r="P138" s="181">
        <f>SUM(P136)</f>
        <v>0</v>
      </c>
      <c r="Q138" s="182">
        <f t="shared" ref="Q138:Q142" si="141">R138+T138</f>
        <v>32.9</v>
      </c>
      <c r="R138" s="181">
        <f>SUM(R136)</f>
        <v>32.9</v>
      </c>
      <c r="S138" s="181">
        <f>SUM(S136)</f>
        <v>0</v>
      </c>
      <c r="T138" s="181">
        <f>SUM(T136)</f>
        <v>0</v>
      </c>
      <c r="U138" s="182">
        <f t="shared" ref="U138" si="142">V138+X138</f>
        <v>32.9</v>
      </c>
      <c r="V138" s="181">
        <f>SUM(V136)</f>
        <v>32.9</v>
      </c>
      <c r="W138" s="181">
        <f>SUM(W136)</f>
        <v>0</v>
      </c>
      <c r="X138" s="218">
        <f>SUM(X136)</f>
        <v>0</v>
      </c>
    </row>
    <row r="139" spans="1:29" ht="17.100000000000001" customHeight="1" x14ac:dyDescent="0.2">
      <c r="A139" s="419">
        <v>3</v>
      </c>
      <c r="B139" s="433">
        <v>2</v>
      </c>
      <c r="C139" s="436">
        <v>2</v>
      </c>
      <c r="D139" s="439" t="s">
        <v>97</v>
      </c>
      <c r="E139" s="442" t="s">
        <v>117</v>
      </c>
      <c r="F139" s="445" t="s">
        <v>29</v>
      </c>
      <c r="G139" s="447" t="s">
        <v>106</v>
      </c>
      <c r="H139" s="206" t="s">
        <v>18</v>
      </c>
      <c r="I139" s="183">
        <f>J139</f>
        <v>109.7</v>
      </c>
      <c r="J139" s="202">
        <v>109.7</v>
      </c>
      <c r="K139" s="202">
        <v>89.9</v>
      </c>
      <c r="L139" s="204"/>
      <c r="M139" s="367">
        <v>118.7</v>
      </c>
      <c r="N139" s="368">
        <v>118.7</v>
      </c>
      <c r="O139" s="368">
        <v>92</v>
      </c>
      <c r="P139" s="332"/>
      <c r="Q139" s="183">
        <v>128.9</v>
      </c>
      <c r="R139" s="202">
        <v>128.9</v>
      </c>
      <c r="S139" s="202">
        <v>96.8</v>
      </c>
      <c r="T139" s="204"/>
      <c r="U139" s="183">
        <v>128.9</v>
      </c>
      <c r="V139" s="202">
        <v>128.9</v>
      </c>
      <c r="W139" s="202">
        <v>96.8</v>
      </c>
      <c r="X139" s="204"/>
      <c r="Y139" s="153"/>
      <c r="Z139" s="153"/>
      <c r="AA139" s="153"/>
      <c r="AB139" s="153"/>
      <c r="AC139" s="153"/>
    </row>
    <row r="140" spans="1:29" ht="17.100000000000001" customHeight="1" x14ac:dyDescent="0.2">
      <c r="A140" s="432"/>
      <c r="B140" s="434"/>
      <c r="C140" s="437"/>
      <c r="D140" s="440"/>
      <c r="E140" s="443"/>
      <c r="F140" s="446"/>
      <c r="G140" s="448"/>
      <c r="H140" s="245" t="s">
        <v>108</v>
      </c>
      <c r="I140" s="246">
        <f>J140</f>
        <v>39.200000000000003</v>
      </c>
      <c r="J140" s="247">
        <v>39.200000000000003</v>
      </c>
      <c r="K140" s="247">
        <v>5.2</v>
      </c>
      <c r="L140" s="248"/>
      <c r="M140" s="369">
        <v>50</v>
      </c>
      <c r="N140" s="370">
        <v>50</v>
      </c>
      <c r="O140" s="371">
        <v>1</v>
      </c>
      <c r="P140" s="333"/>
      <c r="Q140" s="246">
        <f>R140+T140</f>
        <v>50</v>
      </c>
      <c r="R140" s="247">
        <v>50</v>
      </c>
      <c r="S140" s="247">
        <v>1</v>
      </c>
      <c r="T140" s="249"/>
      <c r="U140" s="246">
        <f>V140+X140</f>
        <v>50</v>
      </c>
      <c r="V140" s="247">
        <v>50</v>
      </c>
      <c r="W140" s="247">
        <v>1</v>
      </c>
      <c r="X140" s="248"/>
      <c r="Y140" s="153"/>
      <c r="Z140" s="153"/>
      <c r="AA140" s="153"/>
      <c r="AB140" s="153"/>
      <c r="AC140" s="153"/>
    </row>
    <row r="141" spans="1:29" ht="17.100000000000001" customHeight="1" thickBot="1" x14ac:dyDescent="0.25">
      <c r="A141" s="432"/>
      <c r="B141" s="434"/>
      <c r="C141" s="437"/>
      <c r="D141" s="440"/>
      <c r="E141" s="443"/>
      <c r="F141" s="650"/>
      <c r="G141" s="651"/>
      <c r="H141" s="205" t="s">
        <v>31</v>
      </c>
      <c r="I141" s="188">
        <v>0.8</v>
      </c>
      <c r="J141" s="189">
        <v>0.8</v>
      </c>
      <c r="K141" s="189"/>
      <c r="L141" s="190"/>
      <c r="M141" s="336">
        <v>0.9</v>
      </c>
      <c r="N141" s="337">
        <v>0.9</v>
      </c>
      <c r="O141" s="338"/>
      <c r="P141" s="334"/>
      <c r="Q141" s="207">
        <f t="shared" si="141"/>
        <v>0.5</v>
      </c>
      <c r="R141" s="201">
        <v>0.5</v>
      </c>
      <c r="S141" s="201"/>
      <c r="T141" s="203"/>
      <c r="U141" s="207">
        <f t="shared" ref="U141:U142" si="143">V141+X141</f>
        <v>0.5</v>
      </c>
      <c r="V141" s="201">
        <v>0.5</v>
      </c>
      <c r="W141" s="201"/>
      <c r="X141" s="190"/>
      <c r="Y141" s="153"/>
      <c r="Z141" s="153"/>
      <c r="AA141" s="153"/>
      <c r="AB141" s="153"/>
      <c r="AC141" s="153"/>
    </row>
    <row r="142" spans="1:29" ht="17.25" customHeight="1" thickBot="1" x14ac:dyDescent="0.25">
      <c r="A142" s="420"/>
      <c r="B142" s="434"/>
      <c r="C142" s="438"/>
      <c r="D142" s="441"/>
      <c r="E142" s="444"/>
      <c r="F142" s="449" t="s">
        <v>17</v>
      </c>
      <c r="G142" s="450"/>
      <c r="H142" s="451"/>
      <c r="I142" s="184">
        <f>J142+L142</f>
        <v>149.70000000000002</v>
      </c>
      <c r="J142" s="179">
        <f>SUM(J139:J141)</f>
        <v>149.70000000000002</v>
      </c>
      <c r="K142" s="179">
        <f>SUM(K139:K141)</f>
        <v>95.100000000000009</v>
      </c>
      <c r="L142" s="186"/>
      <c r="M142" s="187">
        <f t="shared" si="140"/>
        <v>169.6</v>
      </c>
      <c r="N142" s="179">
        <f>SUM(N139:N141)</f>
        <v>169.6</v>
      </c>
      <c r="O142" s="179">
        <f>SUM(O139:O141)</f>
        <v>93</v>
      </c>
      <c r="P142" s="180">
        <f>P139+P141</f>
        <v>0</v>
      </c>
      <c r="Q142" s="187">
        <f t="shared" si="141"/>
        <v>179.4</v>
      </c>
      <c r="R142" s="179">
        <f>SUM(R139:R141)</f>
        <v>179.4</v>
      </c>
      <c r="S142" s="179">
        <f>SUM(S139:S141)</f>
        <v>97.8</v>
      </c>
      <c r="T142" s="179">
        <f>T139+T141</f>
        <v>0</v>
      </c>
      <c r="U142" s="184">
        <f t="shared" si="143"/>
        <v>179.4</v>
      </c>
      <c r="V142" s="179">
        <f>SUM(V139:V141)</f>
        <v>179.4</v>
      </c>
      <c r="W142" s="179">
        <f>SUM(W139:W141)</f>
        <v>97.8</v>
      </c>
      <c r="X142" s="180">
        <f>X139+X141</f>
        <v>0</v>
      </c>
    </row>
    <row r="143" spans="1:29" ht="13.5" thickBot="1" x14ac:dyDescent="0.25">
      <c r="A143" s="308">
        <v>3</v>
      </c>
      <c r="B143" s="309">
        <v>2</v>
      </c>
      <c r="C143" s="410" t="s">
        <v>98</v>
      </c>
      <c r="D143" s="411"/>
      <c r="E143" s="411"/>
      <c r="F143" s="411"/>
      <c r="G143" s="411"/>
      <c r="H143" s="412"/>
      <c r="I143" s="193">
        <f>J143+L143</f>
        <v>177.60000000000002</v>
      </c>
      <c r="J143" s="194">
        <f>J138+J142</f>
        <v>177.60000000000002</v>
      </c>
      <c r="K143" s="194">
        <f>K138+K142</f>
        <v>95.100000000000009</v>
      </c>
      <c r="L143" s="226">
        <f>L138+L142</f>
        <v>0</v>
      </c>
      <c r="M143" s="195">
        <f t="shared" ref="M143:M144" si="144">N143+P143</f>
        <v>218</v>
      </c>
      <c r="N143" s="194">
        <f>N138+N142</f>
        <v>218</v>
      </c>
      <c r="O143" s="194">
        <f>O138+O142</f>
        <v>94.5</v>
      </c>
      <c r="P143" s="226">
        <f>P138+P142</f>
        <v>0</v>
      </c>
      <c r="Q143" s="195">
        <f t="shared" ref="Q143:Q144" si="145">R143+T143</f>
        <v>212.3</v>
      </c>
      <c r="R143" s="194">
        <f>R138+R142</f>
        <v>212.3</v>
      </c>
      <c r="S143" s="194">
        <f>S138+S142</f>
        <v>97.8</v>
      </c>
      <c r="T143" s="226">
        <f>T138+T142</f>
        <v>0</v>
      </c>
      <c r="U143" s="195">
        <f t="shared" ref="U143:U144" si="146">V143+X143</f>
        <v>212.3</v>
      </c>
      <c r="V143" s="194">
        <f>V138+V142</f>
        <v>212.3</v>
      </c>
      <c r="W143" s="194">
        <f>W138+W142</f>
        <v>97.8</v>
      </c>
      <c r="X143" s="226">
        <f>X138+X142</f>
        <v>0</v>
      </c>
      <c r="Y143" s="39"/>
    </row>
    <row r="144" spans="1:29" ht="13.5" thickBot="1" x14ac:dyDescent="0.25">
      <c r="A144" s="196">
        <v>3</v>
      </c>
      <c r="B144" s="462" t="s">
        <v>99</v>
      </c>
      <c r="C144" s="463"/>
      <c r="D144" s="463"/>
      <c r="E144" s="463"/>
      <c r="F144" s="463"/>
      <c r="G144" s="463"/>
      <c r="H144" s="464"/>
      <c r="I144" s="300">
        <f>J144+L144</f>
        <v>243.70000000000002</v>
      </c>
      <c r="J144" s="301">
        <f>J143+J134</f>
        <v>243.70000000000002</v>
      </c>
      <c r="K144" s="301">
        <f>K143+K134</f>
        <v>159.60000000000002</v>
      </c>
      <c r="L144" s="301">
        <f>L143+L134</f>
        <v>0</v>
      </c>
      <c r="M144" s="300">
        <f t="shared" si="144"/>
        <v>268.2</v>
      </c>
      <c r="N144" s="301">
        <f>N143+N134</f>
        <v>268.2</v>
      </c>
      <c r="O144" s="301">
        <f>O143+O134</f>
        <v>141.5</v>
      </c>
      <c r="P144" s="301">
        <f>P143+P134</f>
        <v>0</v>
      </c>
      <c r="Q144" s="302">
        <f t="shared" si="145"/>
        <v>288.60000000000002</v>
      </c>
      <c r="R144" s="301">
        <f>R143+R134</f>
        <v>288.60000000000002</v>
      </c>
      <c r="S144" s="301">
        <f>S143+S134</f>
        <v>172.2</v>
      </c>
      <c r="T144" s="301">
        <f>T143+T134</f>
        <v>0</v>
      </c>
      <c r="U144" s="302">
        <f t="shared" si="146"/>
        <v>288.60000000000002</v>
      </c>
      <c r="V144" s="301">
        <f>V143+V134</f>
        <v>288.60000000000002</v>
      </c>
      <c r="W144" s="301">
        <f>W143+W134</f>
        <v>172.2</v>
      </c>
      <c r="X144" s="301">
        <f>X143+X134</f>
        <v>0</v>
      </c>
    </row>
    <row r="145" spans="1:29" ht="15" customHeight="1" thickBot="1" x14ac:dyDescent="0.25">
      <c r="A145" s="196">
        <v>4</v>
      </c>
      <c r="B145" s="416" t="s">
        <v>132</v>
      </c>
      <c r="C145" s="417"/>
      <c r="D145" s="417"/>
      <c r="E145" s="417"/>
      <c r="F145" s="417"/>
      <c r="G145" s="417"/>
      <c r="H145" s="417"/>
      <c r="I145" s="417"/>
      <c r="J145" s="417"/>
      <c r="K145" s="417"/>
      <c r="L145" s="417"/>
      <c r="M145" s="417"/>
      <c r="N145" s="417"/>
      <c r="O145" s="417"/>
      <c r="P145" s="417"/>
      <c r="Q145" s="417"/>
      <c r="R145" s="417"/>
      <c r="S145" s="417"/>
      <c r="T145" s="417"/>
      <c r="U145" s="417"/>
      <c r="V145" s="417"/>
      <c r="W145" s="417"/>
      <c r="X145" s="418"/>
    </row>
    <row r="146" spans="1:29" ht="17.100000000000001" customHeight="1" thickBot="1" x14ac:dyDescent="0.25">
      <c r="A146" s="209">
        <v>4</v>
      </c>
      <c r="B146" s="172">
        <v>1</v>
      </c>
      <c r="C146" s="459" t="s">
        <v>133</v>
      </c>
      <c r="D146" s="460"/>
      <c r="E146" s="460"/>
      <c r="F146" s="460"/>
      <c r="G146" s="460"/>
      <c r="H146" s="460"/>
      <c r="I146" s="460"/>
      <c r="J146" s="460"/>
      <c r="K146" s="460"/>
      <c r="L146" s="460"/>
      <c r="M146" s="460"/>
      <c r="N146" s="460"/>
      <c r="O146" s="460"/>
      <c r="P146" s="460"/>
      <c r="Q146" s="460"/>
      <c r="R146" s="460"/>
      <c r="S146" s="460"/>
      <c r="T146" s="460"/>
      <c r="U146" s="460"/>
      <c r="V146" s="460"/>
      <c r="W146" s="460"/>
      <c r="X146" s="461"/>
    </row>
    <row r="147" spans="1:29" ht="24" customHeight="1" x14ac:dyDescent="0.2">
      <c r="A147" s="419">
        <v>4</v>
      </c>
      <c r="B147" s="421">
        <v>1</v>
      </c>
      <c r="C147" s="423">
        <v>1</v>
      </c>
      <c r="D147" s="425" t="s">
        <v>155</v>
      </c>
      <c r="E147" s="427" t="s">
        <v>114</v>
      </c>
      <c r="F147" s="452" t="s">
        <v>134</v>
      </c>
      <c r="G147" s="452" t="s">
        <v>135</v>
      </c>
      <c r="H147" s="293" t="s">
        <v>108</v>
      </c>
      <c r="I147" s="296">
        <f>J147+L147</f>
        <v>0</v>
      </c>
      <c r="J147" s="297"/>
      <c r="K147" s="304">
        <v>0</v>
      </c>
      <c r="L147" s="174">
        <v>0</v>
      </c>
      <c r="M147" s="183">
        <v>60</v>
      </c>
      <c r="N147" s="297">
        <v>60</v>
      </c>
      <c r="O147" s="304">
        <v>0</v>
      </c>
      <c r="P147" s="174">
        <v>0</v>
      </c>
      <c r="Q147" s="183">
        <v>60</v>
      </c>
      <c r="R147" s="297">
        <v>60</v>
      </c>
      <c r="S147" s="304">
        <v>0</v>
      </c>
      <c r="T147" s="174">
        <v>0</v>
      </c>
      <c r="U147" s="183">
        <v>60</v>
      </c>
      <c r="V147" s="297">
        <v>60</v>
      </c>
      <c r="W147" s="304">
        <v>0</v>
      </c>
      <c r="X147" s="174">
        <v>0</v>
      </c>
    </row>
    <row r="148" spans="1:29" ht="27" customHeight="1" thickBot="1" x14ac:dyDescent="0.25">
      <c r="A148" s="432"/>
      <c r="B148" s="421"/>
      <c r="C148" s="423"/>
      <c r="D148" s="425"/>
      <c r="E148" s="427"/>
      <c r="F148" s="453"/>
      <c r="G148" s="453"/>
      <c r="H148" s="366" t="s">
        <v>18</v>
      </c>
      <c r="I148" s="317">
        <f>J148+L148</f>
        <v>0</v>
      </c>
      <c r="J148" s="318"/>
      <c r="K148" s="319"/>
      <c r="L148" s="320"/>
      <c r="M148" s="364">
        <v>100</v>
      </c>
      <c r="N148" s="189">
        <v>100</v>
      </c>
      <c r="O148" s="189"/>
      <c r="P148" s="365"/>
      <c r="Q148" s="188">
        <v>136</v>
      </c>
      <c r="R148" s="189">
        <v>136</v>
      </c>
      <c r="S148" s="189"/>
      <c r="T148" s="365"/>
      <c r="U148" s="188">
        <v>136</v>
      </c>
      <c r="V148" s="189">
        <v>136</v>
      </c>
      <c r="W148" s="291"/>
      <c r="X148" s="292"/>
    </row>
    <row r="149" spans="1:29" ht="28.5" customHeight="1" thickBot="1" x14ac:dyDescent="0.25">
      <c r="A149" s="420"/>
      <c r="B149" s="422"/>
      <c r="C149" s="424"/>
      <c r="D149" s="426"/>
      <c r="E149" s="428"/>
      <c r="F149" s="429" t="s">
        <v>17</v>
      </c>
      <c r="G149" s="430"/>
      <c r="H149" s="431"/>
      <c r="I149" s="178">
        <f>J149+L149</f>
        <v>0</v>
      </c>
      <c r="J149" s="179">
        <f>J147+J148</f>
        <v>0</v>
      </c>
      <c r="K149" s="179">
        <f>K147+K148</f>
        <v>0</v>
      </c>
      <c r="L149" s="180">
        <f>L147+L148</f>
        <v>0</v>
      </c>
      <c r="M149" s="187">
        <f t="shared" ref="M149" si="147">N149+P149</f>
        <v>160</v>
      </c>
      <c r="N149" s="179">
        <f>N147+N148</f>
        <v>160</v>
      </c>
      <c r="O149" s="179">
        <f>O147+O148</f>
        <v>0</v>
      </c>
      <c r="P149" s="179">
        <f>P147+P148</f>
        <v>0</v>
      </c>
      <c r="Q149" s="182">
        <f t="shared" ref="Q149" si="148">R149+T149</f>
        <v>196</v>
      </c>
      <c r="R149" s="179">
        <f>R147+R148</f>
        <v>196</v>
      </c>
      <c r="S149" s="179">
        <f>S147+S148</f>
        <v>0</v>
      </c>
      <c r="T149" s="179">
        <f>T147+T148</f>
        <v>0</v>
      </c>
      <c r="U149" s="182">
        <f t="shared" ref="U149" si="149">V149+X149</f>
        <v>196</v>
      </c>
      <c r="V149" s="179">
        <f>V147+V148</f>
        <v>196</v>
      </c>
      <c r="W149" s="179">
        <f>W147+W148</f>
        <v>0</v>
      </c>
      <c r="X149" s="180">
        <f>X147+X148</f>
        <v>0</v>
      </c>
    </row>
    <row r="150" spans="1:29" ht="23.25" customHeight="1" thickBot="1" x14ac:dyDescent="0.25">
      <c r="A150" s="419">
        <v>4</v>
      </c>
      <c r="B150" s="433">
        <v>1</v>
      </c>
      <c r="C150" s="436">
        <v>2</v>
      </c>
      <c r="D150" s="454" t="s">
        <v>136</v>
      </c>
      <c r="E150" s="442">
        <v>7</v>
      </c>
      <c r="F150" s="347" t="s">
        <v>134</v>
      </c>
      <c r="G150" s="348" t="s">
        <v>137</v>
      </c>
      <c r="H150" s="206" t="s">
        <v>65</v>
      </c>
      <c r="I150" s="299"/>
      <c r="J150" s="298"/>
      <c r="K150" s="298"/>
      <c r="L150" s="204"/>
      <c r="M150" s="183">
        <f>N150+P150</f>
        <v>42.800000000000004</v>
      </c>
      <c r="N150" s="202">
        <f>40.1+2.7</f>
        <v>42.800000000000004</v>
      </c>
      <c r="O150" s="202">
        <v>0.8</v>
      </c>
      <c r="P150" s="204"/>
      <c r="Q150" s="183">
        <v>40.1</v>
      </c>
      <c r="R150" s="202">
        <v>40.1</v>
      </c>
      <c r="S150" s="202">
        <v>0.8</v>
      </c>
      <c r="T150" s="204"/>
      <c r="U150" s="183">
        <v>40.1</v>
      </c>
      <c r="V150" s="202">
        <v>40.1</v>
      </c>
      <c r="W150" s="202">
        <v>0.8</v>
      </c>
      <c r="X150" s="204"/>
      <c r="Y150" s="153"/>
      <c r="Z150" s="153"/>
      <c r="AA150" s="153"/>
      <c r="AB150" s="153"/>
      <c r="AC150" s="153"/>
    </row>
    <row r="151" spans="1:29" ht="31.5" customHeight="1" thickBot="1" x14ac:dyDescent="0.25">
      <c r="A151" s="420"/>
      <c r="B151" s="435"/>
      <c r="C151" s="438"/>
      <c r="D151" s="455"/>
      <c r="E151" s="444"/>
      <c r="F151" s="449" t="s">
        <v>17</v>
      </c>
      <c r="G151" s="450"/>
      <c r="H151" s="451"/>
      <c r="I151" s="184">
        <f>J151+L151</f>
        <v>0</v>
      </c>
      <c r="J151" s="185">
        <f>J150</f>
        <v>0</v>
      </c>
      <c r="K151" s="185">
        <f>K150</f>
        <v>0</v>
      </c>
      <c r="L151" s="186"/>
      <c r="M151" s="187">
        <f t="shared" ref="M151:M158" si="150">N151+P151</f>
        <v>42.800000000000004</v>
      </c>
      <c r="N151" s="179">
        <f>N150</f>
        <v>42.800000000000004</v>
      </c>
      <c r="O151" s="179">
        <f>O150</f>
        <v>0.8</v>
      </c>
      <c r="P151" s="180">
        <f>P150</f>
        <v>0</v>
      </c>
      <c r="Q151" s="187">
        <f t="shared" ref="Q151:Q158" si="151">R151+T151</f>
        <v>40.1</v>
      </c>
      <c r="R151" s="179">
        <f>R150</f>
        <v>40.1</v>
      </c>
      <c r="S151" s="179">
        <v>0.8</v>
      </c>
      <c r="T151" s="179">
        <f>T150</f>
        <v>0</v>
      </c>
      <c r="U151" s="184">
        <f t="shared" ref="U151:U158" si="152">V151+X151</f>
        <v>40.1</v>
      </c>
      <c r="V151" s="179">
        <f>V150</f>
        <v>40.1</v>
      </c>
      <c r="W151" s="179">
        <f>W150</f>
        <v>0.8</v>
      </c>
      <c r="X151" s="180">
        <f>X150</f>
        <v>0</v>
      </c>
    </row>
    <row r="152" spans="1:29" ht="25.15" customHeight="1" thickBot="1" x14ac:dyDescent="0.25">
      <c r="A152" s="419">
        <v>4</v>
      </c>
      <c r="B152" s="421">
        <v>1</v>
      </c>
      <c r="C152" s="423">
        <v>3</v>
      </c>
      <c r="D152" s="425" t="s">
        <v>138</v>
      </c>
      <c r="E152" s="427" t="s">
        <v>114</v>
      </c>
      <c r="F152" s="294" t="s">
        <v>134</v>
      </c>
      <c r="G152" s="200" t="s">
        <v>139</v>
      </c>
      <c r="H152" s="173" t="s">
        <v>18</v>
      </c>
      <c r="I152" s="321"/>
      <c r="J152" s="322"/>
      <c r="K152" s="323">
        <v>0</v>
      </c>
      <c r="L152" s="324">
        <v>0</v>
      </c>
      <c r="M152" s="183">
        <f>N152+P152</f>
        <v>91.1</v>
      </c>
      <c r="N152" s="175">
        <f>90+1.1</f>
        <v>91.1</v>
      </c>
      <c r="O152" s="176">
        <v>0</v>
      </c>
      <c r="P152" s="177">
        <v>0</v>
      </c>
      <c r="Q152" s="183">
        <v>100</v>
      </c>
      <c r="R152" s="175">
        <v>100</v>
      </c>
      <c r="S152" s="176">
        <v>0</v>
      </c>
      <c r="T152" s="177">
        <v>0</v>
      </c>
      <c r="U152" s="183">
        <v>100</v>
      </c>
      <c r="V152" s="175">
        <v>100</v>
      </c>
      <c r="W152" s="325">
        <v>0</v>
      </c>
      <c r="X152" s="177">
        <v>0</v>
      </c>
    </row>
    <row r="153" spans="1:29" ht="21.4" customHeight="1" thickBot="1" x14ac:dyDescent="0.25">
      <c r="A153" s="420"/>
      <c r="B153" s="422"/>
      <c r="C153" s="424"/>
      <c r="D153" s="426"/>
      <c r="E153" s="428"/>
      <c r="F153" s="429" t="s">
        <v>17</v>
      </c>
      <c r="G153" s="430"/>
      <c r="H153" s="431"/>
      <c r="I153" s="178">
        <f>J153+L153</f>
        <v>0</v>
      </c>
      <c r="J153" s="179">
        <f>J152</f>
        <v>0</v>
      </c>
      <c r="K153" s="179">
        <f>K152</f>
        <v>0</v>
      </c>
      <c r="L153" s="180">
        <f>L152</f>
        <v>0</v>
      </c>
      <c r="M153" s="187">
        <f t="shared" ref="M153" si="153">N153+P153</f>
        <v>91.1</v>
      </c>
      <c r="N153" s="181">
        <f>SUM(N152)</f>
        <v>91.1</v>
      </c>
      <c r="O153" s="181">
        <f>SUM(O152)</f>
        <v>0</v>
      </c>
      <c r="P153" s="181">
        <f>SUM(P152)</f>
        <v>0</v>
      </c>
      <c r="Q153" s="182">
        <f t="shared" ref="Q153" si="154">R153+T153</f>
        <v>100</v>
      </c>
      <c r="R153" s="181">
        <f>SUM(R152)</f>
        <v>100</v>
      </c>
      <c r="S153" s="181">
        <f>SUM(S152)</f>
        <v>0</v>
      </c>
      <c r="T153" s="181">
        <f>SUM(T152)</f>
        <v>0</v>
      </c>
      <c r="U153" s="182">
        <f t="shared" ref="U153" si="155">V153+X153</f>
        <v>100</v>
      </c>
      <c r="V153" s="181">
        <f>SUM(V152)</f>
        <v>100</v>
      </c>
      <c r="W153" s="181">
        <f>SUM(W152)</f>
        <v>0</v>
      </c>
      <c r="X153" s="218">
        <f>SUM(X152)</f>
        <v>0</v>
      </c>
    </row>
    <row r="154" spans="1:29" ht="21.75" customHeight="1" x14ac:dyDescent="0.2">
      <c r="A154" s="419">
        <v>4</v>
      </c>
      <c r="B154" s="433">
        <v>1</v>
      </c>
      <c r="C154" s="436">
        <v>4</v>
      </c>
      <c r="D154" s="439" t="s">
        <v>140</v>
      </c>
      <c r="E154" s="442">
        <v>7</v>
      </c>
      <c r="F154" s="445" t="s">
        <v>134</v>
      </c>
      <c r="G154" s="447" t="s">
        <v>141</v>
      </c>
      <c r="H154" s="206" t="s">
        <v>18</v>
      </c>
      <c r="I154" s="183"/>
      <c r="J154" s="202"/>
      <c r="K154" s="202">
        <v>0</v>
      </c>
      <c r="L154" s="204"/>
      <c r="M154" s="183">
        <v>50</v>
      </c>
      <c r="N154" s="202">
        <v>50</v>
      </c>
      <c r="O154" s="202">
        <v>0</v>
      </c>
      <c r="P154" s="204"/>
      <c r="Q154" s="183">
        <v>50</v>
      </c>
      <c r="R154" s="202">
        <v>50</v>
      </c>
      <c r="S154" s="202">
        <v>0</v>
      </c>
      <c r="T154" s="204"/>
      <c r="U154" s="183">
        <v>50</v>
      </c>
      <c r="V154" s="202">
        <v>50</v>
      </c>
      <c r="W154" s="202">
        <v>0</v>
      </c>
      <c r="X154" s="204"/>
      <c r="Y154" s="153"/>
      <c r="Z154" s="153"/>
      <c r="AA154" s="153"/>
      <c r="AB154" s="153"/>
      <c r="AC154" s="153"/>
    </row>
    <row r="155" spans="1:29" ht="21.75" customHeight="1" thickBot="1" x14ac:dyDescent="0.25">
      <c r="A155" s="432"/>
      <c r="B155" s="434"/>
      <c r="C155" s="437"/>
      <c r="D155" s="440"/>
      <c r="E155" s="443"/>
      <c r="F155" s="446"/>
      <c r="G155" s="448"/>
      <c r="H155" s="245" t="s">
        <v>108</v>
      </c>
      <c r="I155" s="246"/>
      <c r="J155" s="247"/>
      <c r="K155" s="247">
        <v>0</v>
      </c>
      <c r="L155" s="248"/>
      <c r="M155" s="246">
        <v>25</v>
      </c>
      <c r="N155" s="247">
        <v>25</v>
      </c>
      <c r="O155" s="249">
        <v>0</v>
      </c>
      <c r="P155" s="248"/>
      <c r="Q155" s="246">
        <f>R155+T155</f>
        <v>25</v>
      </c>
      <c r="R155" s="247">
        <v>25</v>
      </c>
      <c r="S155" s="247">
        <v>0</v>
      </c>
      <c r="T155" s="249"/>
      <c r="U155" s="246">
        <v>25</v>
      </c>
      <c r="V155" s="247">
        <v>25</v>
      </c>
      <c r="W155" s="247">
        <v>0</v>
      </c>
      <c r="X155" s="248"/>
      <c r="Y155" s="153"/>
      <c r="Z155" s="153"/>
      <c r="AA155" s="153"/>
      <c r="AB155" s="153"/>
      <c r="AC155" s="153"/>
    </row>
    <row r="156" spans="1:29" ht="17.850000000000001" customHeight="1" thickBot="1" x14ac:dyDescent="0.25">
      <c r="A156" s="420"/>
      <c r="B156" s="435"/>
      <c r="C156" s="438"/>
      <c r="D156" s="441"/>
      <c r="E156" s="444"/>
      <c r="F156" s="449" t="s">
        <v>17</v>
      </c>
      <c r="G156" s="450"/>
      <c r="H156" s="451"/>
      <c r="I156" s="184">
        <f>J156+L156</f>
        <v>0</v>
      </c>
      <c r="J156" s="185">
        <f>J154+J155</f>
        <v>0</v>
      </c>
      <c r="K156" s="185"/>
      <c r="L156" s="186"/>
      <c r="M156" s="187">
        <f t="shared" ref="M156" si="156">N156+P156</f>
        <v>75</v>
      </c>
      <c r="N156" s="179">
        <f>N154+N155</f>
        <v>75</v>
      </c>
      <c r="O156" s="179">
        <f>O154+O155</f>
        <v>0</v>
      </c>
      <c r="P156" s="180">
        <f>P154</f>
        <v>0</v>
      </c>
      <c r="Q156" s="187">
        <f t="shared" ref="Q156" si="157">R156+T156</f>
        <v>75</v>
      </c>
      <c r="R156" s="179">
        <f>R154+R155</f>
        <v>75</v>
      </c>
      <c r="S156" s="179">
        <f>S154+S155</f>
        <v>0</v>
      </c>
      <c r="T156" s="179">
        <f>T154+T155</f>
        <v>0</v>
      </c>
      <c r="U156" s="184">
        <f t="shared" ref="U156" si="158">V156+X156</f>
        <v>75</v>
      </c>
      <c r="V156" s="179">
        <f>V154+V155</f>
        <v>75</v>
      </c>
      <c r="W156" s="179">
        <f>W154+W155</f>
        <v>0</v>
      </c>
      <c r="X156" s="180">
        <f>X154+X155</f>
        <v>0</v>
      </c>
    </row>
    <row r="157" spans="1:29" ht="13.5" thickBot="1" x14ac:dyDescent="0.25">
      <c r="A157" s="191">
        <v>4</v>
      </c>
      <c r="B157" s="192">
        <v>1</v>
      </c>
      <c r="C157" s="410" t="s">
        <v>98</v>
      </c>
      <c r="D157" s="411"/>
      <c r="E157" s="411"/>
      <c r="F157" s="411"/>
      <c r="G157" s="411"/>
      <c r="H157" s="412"/>
      <c r="I157" s="193">
        <f>J157+L157</f>
        <v>0</v>
      </c>
      <c r="J157" s="194">
        <f>J149+J151+J153+J156</f>
        <v>0</v>
      </c>
      <c r="K157" s="194">
        <f t="shared" ref="K157:L157" si="159">K149+K151+K153+K156</f>
        <v>0</v>
      </c>
      <c r="L157" s="315">
        <f t="shared" si="159"/>
        <v>0</v>
      </c>
      <c r="M157" s="193">
        <f t="shared" si="150"/>
        <v>368.9</v>
      </c>
      <c r="N157" s="194">
        <f>N149+N151+N153+N156</f>
        <v>368.9</v>
      </c>
      <c r="O157" s="194">
        <f t="shared" ref="O157" si="160">O149+O151+O153+O156</f>
        <v>0.8</v>
      </c>
      <c r="P157" s="315">
        <f t="shared" ref="P157" si="161">P149+P151+P153+P156</f>
        <v>0</v>
      </c>
      <c r="Q157" s="193">
        <f t="shared" si="151"/>
        <v>411.1</v>
      </c>
      <c r="R157" s="194">
        <f>R149+R151+R153+R156</f>
        <v>411.1</v>
      </c>
      <c r="S157" s="194">
        <f t="shared" ref="S157" si="162">S149+S151+S153+S156</f>
        <v>0.8</v>
      </c>
      <c r="T157" s="226">
        <f t="shared" ref="T157" si="163">T149+T151+T153+T156</f>
        <v>0</v>
      </c>
      <c r="U157" s="195">
        <f t="shared" si="152"/>
        <v>411.1</v>
      </c>
      <c r="V157" s="194">
        <f>V149+V151+V153+V156</f>
        <v>411.1</v>
      </c>
      <c r="W157" s="194">
        <f t="shared" ref="W157" si="164">W149+W151+W153+W156</f>
        <v>0.8</v>
      </c>
      <c r="X157" s="315">
        <f t="shared" ref="X157" si="165">X149+X151+X153+X156</f>
        <v>0</v>
      </c>
      <c r="Y157" s="220"/>
    </row>
    <row r="158" spans="1:29" ht="13.5" thickBot="1" x14ac:dyDescent="0.25">
      <c r="A158" s="196">
        <v>4</v>
      </c>
      <c r="B158" s="413" t="s">
        <v>99</v>
      </c>
      <c r="C158" s="414"/>
      <c r="D158" s="414"/>
      <c r="E158" s="414"/>
      <c r="F158" s="414"/>
      <c r="G158" s="414"/>
      <c r="H158" s="415"/>
      <c r="I158" s="197">
        <f>J158+L158</f>
        <v>0</v>
      </c>
      <c r="J158" s="198">
        <f>J157</f>
        <v>0</v>
      </c>
      <c r="K158" s="198">
        <f>K157</f>
        <v>0</v>
      </c>
      <c r="L158" s="199">
        <f>L157</f>
        <v>0</v>
      </c>
      <c r="M158" s="197">
        <f t="shared" si="150"/>
        <v>368.9</v>
      </c>
      <c r="N158" s="198">
        <f>N157</f>
        <v>368.9</v>
      </c>
      <c r="O158" s="198">
        <f>O157</f>
        <v>0.8</v>
      </c>
      <c r="P158" s="228">
        <f>P157</f>
        <v>0</v>
      </c>
      <c r="Q158" s="227">
        <f t="shared" si="151"/>
        <v>411.1</v>
      </c>
      <c r="R158" s="198">
        <f>R157</f>
        <v>411.1</v>
      </c>
      <c r="S158" s="198">
        <f>S157</f>
        <v>0.8</v>
      </c>
      <c r="T158" s="228">
        <f>T157</f>
        <v>0</v>
      </c>
      <c r="U158" s="227">
        <f t="shared" si="152"/>
        <v>411.1</v>
      </c>
      <c r="V158" s="198">
        <f>V157</f>
        <v>411.1</v>
      </c>
      <c r="W158" s="198">
        <f>W157</f>
        <v>0.8</v>
      </c>
      <c r="X158" s="199">
        <f>X157</f>
        <v>0</v>
      </c>
    </row>
    <row r="159" spans="1:29" ht="13.5" thickBot="1" x14ac:dyDescent="0.25">
      <c r="A159" s="536" t="s">
        <v>55</v>
      </c>
      <c r="B159" s="537"/>
      <c r="C159" s="537"/>
      <c r="D159" s="537"/>
      <c r="E159" s="537"/>
      <c r="F159" s="537"/>
      <c r="G159" s="537"/>
      <c r="H159" s="538"/>
      <c r="I159" s="72">
        <f t="shared" ref="I159:I161" si="166">SUM(J159,L159)</f>
        <v>24096.099999999995</v>
      </c>
      <c r="J159" s="73">
        <f>J144+J129+J158+J39</f>
        <v>23909.799999999996</v>
      </c>
      <c r="K159" s="73">
        <f>K144+K129+K158+K39</f>
        <v>4111.4000000000005</v>
      </c>
      <c r="L159" s="73">
        <f>L144+L129+L158+L39</f>
        <v>186.29999999999998</v>
      </c>
      <c r="M159" s="72">
        <f t="shared" ref="M159:M169" si="167">SUM(N159,P159)</f>
        <v>26691.4</v>
      </c>
      <c r="N159" s="73">
        <f>N144+N129+N158+N39</f>
        <v>25853.4</v>
      </c>
      <c r="O159" s="73">
        <f>O144+O129+O158+O39</f>
        <v>4547</v>
      </c>
      <c r="P159" s="316">
        <f>P144+P129+P158+P39</f>
        <v>838</v>
      </c>
      <c r="Q159" s="229">
        <f>R159+T159</f>
        <v>25619.9</v>
      </c>
      <c r="R159" s="73">
        <f>R144+R129+R158+R39</f>
        <v>25318.400000000001</v>
      </c>
      <c r="S159" s="73">
        <f>S144+S129+S158+S39</f>
        <v>4200.3000000000011</v>
      </c>
      <c r="T159" s="73">
        <f>T144+T129+T158+T39</f>
        <v>301.5</v>
      </c>
      <c r="U159" s="229">
        <f>V159+X159</f>
        <v>25279.899999999998</v>
      </c>
      <c r="V159" s="73">
        <f>V144+V129+V158+V39</f>
        <v>25175.1</v>
      </c>
      <c r="W159" s="73">
        <f>W144+W129+W158+W39</f>
        <v>4197.2000000000007</v>
      </c>
      <c r="X159" s="335">
        <f>X144+X129+X158+X39</f>
        <v>104.8</v>
      </c>
      <c r="Y159" s="658"/>
      <c r="Z159" s="658"/>
      <c r="AA159" s="658"/>
      <c r="AB159" s="658">
        <f>P159-'[1]2 lentele'!P157</f>
        <v>0</v>
      </c>
    </row>
    <row r="160" spans="1:29" x14ac:dyDescent="0.2">
      <c r="A160" s="525" t="s">
        <v>70</v>
      </c>
      <c r="B160" s="526"/>
      <c r="C160" s="526"/>
      <c r="D160" s="526"/>
      <c r="E160" s="526"/>
      <c r="F160" s="526"/>
      <c r="G160" s="526"/>
      <c r="H160" s="526"/>
      <c r="I160" s="20">
        <f t="shared" si="166"/>
        <v>3771.5000000000005</v>
      </c>
      <c r="J160" s="21">
        <f>J22+J24+J31+J33+J45+J50+J56+J64+J67+J71+J75+J89+J92+J95+J101+J103+J105+J111+J116+J119+J123+J125+J136+J139+J154+J15+J148+J152+J78</f>
        <v>3660.7000000000003</v>
      </c>
      <c r="K160" s="21">
        <f>K22+K24+K31+K33+K45+K50+K56+K64+K67+K71+K75+K89+K92+K95+K101+K103+K105+K111+K116+K119+K123+K125+K136+K139+K154+K15+K148+K152+K78</f>
        <v>2003.7</v>
      </c>
      <c r="L160" s="21">
        <f>L22+L24+L31+L33+L45+L50+L56+L64+L67+L71+L75+L89+L92+L95+L101+L103+L105+L111+L116+L119+L123+L125+L136+L139+L154+L15+L148+L152+L78</f>
        <v>110.8</v>
      </c>
      <c r="M160" s="20">
        <f t="shared" si="167"/>
        <v>5282.6000000000013</v>
      </c>
      <c r="N160" s="21">
        <f>N22+N24+N31+N33+N45+N50+N56+N64+N67+N71+N75+N89+N92+N95+N101+N103+N105+N111+N116+N119+N123+N125+N136+N139+N154+N15+N148+N152+N78+N80+N81+N82+N83+N84+N85</f>
        <v>5008.6000000000013</v>
      </c>
      <c r="O160" s="21">
        <f t="shared" ref="O160:P160" si="168">O22+O24+O31+O33+O45+O50+O56+O64+O67+O71+O75+O89+O92+O95+O101+O103+O105+O111+O116+O119+O123+O125+O136+O139+O154+O15+O148+O152+O78+O80+O81+O82+O83+O84+O85</f>
        <v>2149</v>
      </c>
      <c r="P160" s="21">
        <f t="shared" si="168"/>
        <v>274.00000000000006</v>
      </c>
      <c r="Q160" s="20">
        <f t="shared" ref="Q160:Q165" si="169">SUM(R160,T160)</f>
        <v>6195.3999999999987</v>
      </c>
      <c r="R160" s="21">
        <f>R22+R24+R31+R33+R45+R50+R56+R64+R67+R71+R75+R89+R92+R95+R101+R103+R105+R111+R116+R119+R123+R125+R136+R139+R154+R15+R148+R152+R78</f>
        <v>5898.6999999999989</v>
      </c>
      <c r="S160" s="21">
        <f>S22+S24+S31+S33+S45+S50+S56+S64+S67+S71+S75+S89+S92+S95+S101+S103+S105+S111+S116+S119+S123+S125+S136+S139+S154+S15+S148+S152+S78</f>
        <v>2101.1999999999998</v>
      </c>
      <c r="T160" s="21">
        <f>T22+T24+T31+T33+T45+T50+T56+T64+T67+T71+T75+T89+T92+T95+T101+T103+T105+T111+T116+T119+T123+T125+T136+T139+T154+T15+T148+T152+T78</f>
        <v>296.7</v>
      </c>
      <c r="U160" s="20">
        <f t="shared" ref="U160:U165" si="170">SUM(V160,X160)</f>
        <v>5995.3999999999987</v>
      </c>
      <c r="V160" s="21">
        <f>V22+V24+V31+V33+V45+V50+V56+V64+V67+V71+V75+V89+V92+V95+V101+V103+V105+V111+V116+V119+V123+V125+V136+V139+V154+V15+V148+V152+V78</f>
        <v>5895.3999999999987</v>
      </c>
      <c r="W160" s="21">
        <f>W22+W24+W31+W33+W45+W50+W56+W64+W67+W71+W75+W89+W92+W95+W101+W103+W105+W111+W116+W119+W123+W125+W136+W139+W154+W15+W148+W152+W78</f>
        <v>2098.1</v>
      </c>
      <c r="X160" s="21">
        <f>X22+X24+X31+X33+X45+X50+X56+X64+X67+X71+X75+X89+X92+X95+X101+X103+X105+X111+X116+X119+X123+X125+X136+X139+X154+X15+X148+X152+X78</f>
        <v>100</v>
      </c>
      <c r="Y160" s="658"/>
      <c r="Z160" s="658"/>
      <c r="AA160" s="658"/>
      <c r="AB160" s="658">
        <f>P160-'[1]2 lentele'!P158</f>
        <v>0</v>
      </c>
    </row>
    <row r="161" spans="1:28" x14ac:dyDescent="0.2">
      <c r="A161" s="525" t="s">
        <v>71</v>
      </c>
      <c r="B161" s="526"/>
      <c r="C161" s="526"/>
      <c r="D161" s="526"/>
      <c r="E161" s="526"/>
      <c r="F161" s="526"/>
      <c r="G161" s="526"/>
      <c r="H161" s="526"/>
      <c r="I161" s="22">
        <f t="shared" si="166"/>
        <v>13781.300000000001</v>
      </c>
      <c r="J161" s="23">
        <f>J12+J17+J34+J94</f>
        <v>13781.300000000001</v>
      </c>
      <c r="K161" s="23">
        <f>K12+K17+K34+K94</f>
        <v>0</v>
      </c>
      <c r="L161" s="23">
        <f>L12+L17+L34+L94</f>
        <v>0</v>
      </c>
      <c r="M161" s="22">
        <f t="shared" si="167"/>
        <v>15304.9</v>
      </c>
      <c r="N161" s="23">
        <f>N12+N17+N34+N94+N107</f>
        <v>15304.9</v>
      </c>
      <c r="O161" s="23">
        <f t="shared" ref="O161:P161" si="171">O12+O17+O34+O94+O107</f>
        <v>0</v>
      </c>
      <c r="P161" s="23">
        <f t="shared" si="171"/>
        <v>0</v>
      </c>
      <c r="Q161" s="22">
        <f t="shared" si="169"/>
        <v>15210.1</v>
      </c>
      <c r="R161" s="23">
        <f>R12+R17+R34+R94</f>
        <v>15210.1</v>
      </c>
      <c r="S161" s="23">
        <f>S12+S17+S34+S94</f>
        <v>0</v>
      </c>
      <c r="T161" s="23">
        <f>T12+T17+T34+T94</f>
        <v>0</v>
      </c>
      <c r="U161" s="22">
        <f t="shared" si="170"/>
        <v>15210.1</v>
      </c>
      <c r="V161" s="23">
        <f>V12+V17+V34+V94</f>
        <v>15210.1</v>
      </c>
      <c r="W161" s="23">
        <f>W12+W17+W34+W94</f>
        <v>0</v>
      </c>
      <c r="X161" s="219">
        <f>X12+X17+X34+X94</f>
        <v>0</v>
      </c>
      <c r="Y161" s="658"/>
      <c r="Z161" s="658"/>
      <c r="AA161" s="658"/>
      <c r="AB161" s="658">
        <f>P161-'[1]2 lentele'!P159</f>
        <v>0</v>
      </c>
    </row>
    <row r="162" spans="1:28" x14ac:dyDescent="0.2">
      <c r="A162" s="525" t="s">
        <v>72</v>
      </c>
      <c r="B162" s="526"/>
      <c r="C162" s="526"/>
      <c r="D162" s="526"/>
      <c r="E162" s="526"/>
      <c r="F162" s="526"/>
      <c r="G162" s="526"/>
      <c r="H162" s="526"/>
      <c r="I162" s="22">
        <f>SUM(J162,L162)</f>
        <v>1936.8000000000002</v>
      </c>
      <c r="J162" s="23">
        <f>J20+J27+J36+J58+J62+J91+J113+J132</f>
        <v>1936.8000000000002</v>
      </c>
      <c r="K162" s="23">
        <f>K20+K27+K36+K58+K62+K91+K113+K132</f>
        <v>629</v>
      </c>
      <c r="L162" s="23">
        <f>L20+L27+L36+L58+L62+L91+L113+L132</f>
        <v>0</v>
      </c>
      <c r="M162" s="22">
        <f t="shared" si="167"/>
        <v>2594.1999999999998</v>
      </c>
      <c r="N162" s="23">
        <f>N20+N27+N36+N58+N62+N91+N113+N132+N47+N52+N53+N68+N137+N150+N72+N76</f>
        <v>2594.1999999999998</v>
      </c>
      <c r="O162" s="23">
        <f>O20+O27+O36+O58+O62+O91+O113+O132+O47+O52+O53+O68+O137+O150+O72+O76</f>
        <v>714.60000000000014</v>
      </c>
      <c r="P162" s="23">
        <f t="shared" ref="P162" si="172">P20+P27+P36+P58+P62+P91+P113+P132+P47+P52+P53+P68+P137+P150+P72+P76</f>
        <v>0</v>
      </c>
      <c r="Q162" s="22">
        <f t="shared" si="169"/>
        <v>1727.4</v>
      </c>
      <c r="R162" s="23">
        <f>R20+R27+R36+R58+R62+R91+R113+R132</f>
        <v>1727.4</v>
      </c>
      <c r="S162" s="23">
        <f>S20+S27+S36+S58+S62+S91+S113+S132</f>
        <v>639.20000000000005</v>
      </c>
      <c r="T162" s="23">
        <f>T20+T27+T36+T58+T62+T91+T113+T132</f>
        <v>0</v>
      </c>
      <c r="U162" s="22">
        <f t="shared" si="170"/>
        <v>1727.4</v>
      </c>
      <c r="V162" s="23">
        <f>V20+V27+V36+V58+V62+V91+V113+V132</f>
        <v>1727.4</v>
      </c>
      <c r="W162" s="23">
        <f>W20+W27+W36+W58+W62+W91+W113+W132</f>
        <v>639.20000000000005</v>
      </c>
      <c r="X162" s="219">
        <f>X20+X27+X36+X58+X62+X91+X113+X132</f>
        <v>0</v>
      </c>
      <c r="Y162" s="658"/>
      <c r="Z162" s="658"/>
      <c r="AA162" s="658"/>
      <c r="AB162" s="658">
        <f>P162-'[1]2 lentele'!P160</f>
        <v>0</v>
      </c>
    </row>
    <row r="163" spans="1:28" x14ac:dyDescent="0.2">
      <c r="A163" s="525" t="s">
        <v>73</v>
      </c>
      <c r="B163" s="526"/>
      <c r="C163" s="526"/>
      <c r="D163" s="526"/>
      <c r="E163" s="526"/>
      <c r="F163" s="526"/>
      <c r="G163" s="526"/>
      <c r="H163" s="526"/>
      <c r="I163" s="22">
        <f>SUM(J163,L163)</f>
        <v>150.4</v>
      </c>
      <c r="J163" s="23">
        <f>J97+J117+J120+J122</f>
        <v>147.1</v>
      </c>
      <c r="K163" s="23">
        <f>K97+K117+K120+K122</f>
        <v>0</v>
      </c>
      <c r="L163" s="23">
        <f>L97+L117+L120+L122</f>
        <v>3.3</v>
      </c>
      <c r="M163" s="22">
        <f t="shared" si="167"/>
        <v>784.3</v>
      </c>
      <c r="N163" s="23">
        <f>N97+N117+N120+N122</f>
        <v>231.4</v>
      </c>
      <c r="O163" s="23">
        <f>O97+O117+O120+O122</f>
        <v>5.8</v>
      </c>
      <c r="P163" s="23">
        <f>P97+P117+P120+P122</f>
        <v>552.9</v>
      </c>
      <c r="Q163" s="22">
        <f t="shared" si="169"/>
        <v>140</v>
      </c>
      <c r="R163" s="23">
        <f>R97+R117+R120+R122</f>
        <v>140</v>
      </c>
      <c r="S163" s="23">
        <f>S97+S117+S120+S122</f>
        <v>0</v>
      </c>
      <c r="T163" s="23">
        <f>T97+T117+T120+T122</f>
        <v>0</v>
      </c>
      <c r="U163" s="22">
        <f t="shared" si="170"/>
        <v>0</v>
      </c>
      <c r="V163" s="23">
        <f>V97+V117+V120+V122</f>
        <v>0</v>
      </c>
      <c r="W163" s="23">
        <f>W97+W117+W120+W122</f>
        <v>0</v>
      </c>
      <c r="X163" s="219">
        <f>X97+X117+X120+X122</f>
        <v>0</v>
      </c>
      <c r="Y163" s="658"/>
      <c r="Z163" s="658"/>
      <c r="AA163" s="658"/>
      <c r="AB163" s="658">
        <f>P163-'[1]2 lentele'!P161</f>
        <v>0</v>
      </c>
    </row>
    <row r="164" spans="1:28" x14ac:dyDescent="0.2">
      <c r="A164" s="525" t="s">
        <v>142</v>
      </c>
      <c r="B164" s="526"/>
      <c r="C164" s="526"/>
      <c r="D164" s="526"/>
      <c r="E164" s="526"/>
      <c r="F164" s="526"/>
      <c r="G164" s="526"/>
      <c r="H164" s="526"/>
      <c r="I164" s="22">
        <f>SUM(J164,L164)</f>
        <v>1073.9000000000001</v>
      </c>
      <c r="J164" s="23">
        <f>J65+J126+J140+J147+J155</f>
        <v>1010.2</v>
      </c>
      <c r="K164" s="23">
        <f>K65+K126+K140+K147+K155</f>
        <v>524.80000000000007</v>
      </c>
      <c r="L164" s="23">
        <f>L65+L126+L140+L147+L155</f>
        <v>63.7</v>
      </c>
      <c r="M164" s="22">
        <f t="shared" si="167"/>
        <v>1553.9</v>
      </c>
      <c r="N164" s="23">
        <f>N65+N126+N140+N147+N155</f>
        <v>1553.9</v>
      </c>
      <c r="O164" s="23">
        <f>O65+O126+O140+O147+O155</f>
        <v>812</v>
      </c>
      <c r="P164" s="23">
        <f>P65+P126+P140+P147+P155</f>
        <v>0</v>
      </c>
      <c r="Q164" s="22">
        <f t="shared" si="169"/>
        <v>1148.7</v>
      </c>
      <c r="R164" s="23">
        <f>R65+R126+R140+R147+R155</f>
        <v>1148.7</v>
      </c>
      <c r="S164" s="23">
        <f>S65+S126+S140+S147+S155</f>
        <v>583.70000000000005</v>
      </c>
      <c r="T164" s="23">
        <f>T65+T126+T140+T147+T155</f>
        <v>0</v>
      </c>
      <c r="U164" s="22">
        <f t="shared" si="170"/>
        <v>1148.7</v>
      </c>
      <c r="V164" s="23">
        <f>V65+V126+V140+V147+V155</f>
        <v>1148.7</v>
      </c>
      <c r="W164" s="23">
        <f>W65+W126+W140+W147+W155</f>
        <v>583.70000000000005</v>
      </c>
      <c r="X164" s="219">
        <f>X65+X126+X140+X147+X155</f>
        <v>0</v>
      </c>
      <c r="Y164" s="658"/>
      <c r="Z164" s="658"/>
      <c r="AA164" s="658"/>
      <c r="AB164" s="658">
        <f>P164-'[1]2 lentele'!P162</f>
        <v>0</v>
      </c>
    </row>
    <row r="165" spans="1:28" x14ac:dyDescent="0.2">
      <c r="A165" s="527" t="s">
        <v>74</v>
      </c>
      <c r="B165" s="528"/>
      <c r="C165" s="528"/>
      <c r="D165" s="528"/>
      <c r="E165" s="528"/>
      <c r="F165" s="528"/>
      <c r="G165" s="528"/>
      <c r="H165" s="529"/>
      <c r="I165" s="22">
        <f t="shared" ref="I165:I169" si="173">SUM(J165,L165)</f>
        <v>1140.9000000000001</v>
      </c>
      <c r="J165" s="23">
        <f>J48+J54+J57+J61+J73+J112+J141</f>
        <v>1136.4000000000001</v>
      </c>
      <c r="K165" s="23">
        <f>K48+K54+K57+K61+K73+K112+K141</f>
        <v>883.8</v>
      </c>
      <c r="L165" s="23">
        <f>L48+L54+L57+L61+L73+L112+L141</f>
        <v>4.5</v>
      </c>
      <c r="M165" s="22">
        <f t="shared" si="167"/>
        <v>1150.8</v>
      </c>
      <c r="N165" s="23">
        <f>N48+N54+N57+N61+N73+N112+N141</f>
        <v>1139.7</v>
      </c>
      <c r="O165" s="23">
        <f>O48+O54+O57+O61+O73+O112+O141</f>
        <v>865.6</v>
      </c>
      <c r="P165" s="23">
        <f>P48+P54+P57+P61+P73+P112+P141</f>
        <v>11.1</v>
      </c>
      <c r="Q165" s="22">
        <f t="shared" si="169"/>
        <v>1158.2</v>
      </c>
      <c r="R165" s="23">
        <f>R48+R54+R57+R61+R73+R112+R141</f>
        <v>1153.4000000000001</v>
      </c>
      <c r="S165" s="23">
        <f>S48+S54+S57+S61+S73+S112+S141</f>
        <v>875.4</v>
      </c>
      <c r="T165" s="23">
        <f>T48+T54+T57+T61+T73+T112+T141</f>
        <v>4.8</v>
      </c>
      <c r="U165" s="22">
        <f t="shared" si="170"/>
        <v>1158.2</v>
      </c>
      <c r="V165" s="23">
        <f>V48+V54+V57+V61+V73+V112+V141</f>
        <v>1153.4000000000001</v>
      </c>
      <c r="W165" s="23">
        <f>W48+W54+W57+W61+W73+W112+W141</f>
        <v>875.4</v>
      </c>
      <c r="X165" s="219">
        <f>X48+X54+X57+X61+X73+X112+X141</f>
        <v>4.8</v>
      </c>
      <c r="Y165" s="658"/>
      <c r="Z165" s="658"/>
      <c r="AA165" s="658"/>
      <c r="AB165" s="658">
        <f>P165-'[1]2 lentele'!P163</f>
        <v>0</v>
      </c>
    </row>
    <row r="166" spans="1:28" x14ac:dyDescent="0.2">
      <c r="A166" s="530" t="s">
        <v>147</v>
      </c>
      <c r="B166" s="531"/>
      <c r="C166" s="531"/>
      <c r="D166" s="531"/>
      <c r="E166" s="531"/>
      <c r="F166" s="531"/>
      <c r="G166" s="531"/>
      <c r="H166" s="532"/>
      <c r="I166" s="22">
        <f t="shared" si="173"/>
        <v>17.2</v>
      </c>
      <c r="J166" s="23">
        <f>J114</f>
        <v>17.2</v>
      </c>
      <c r="K166" s="23">
        <f>K114</f>
        <v>0</v>
      </c>
      <c r="L166" s="23">
        <f>L114</f>
        <v>0</v>
      </c>
      <c r="M166" s="22">
        <f t="shared" si="167"/>
        <v>13</v>
      </c>
      <c r="N166" s="23">
        <f>SUM(N114)</f>
        <v>13</v>
      </c>
      <c r="O166" s="23">
        <f>SUM(O114)</f>
        <v>0</v>
      </c>
      <c r="P166" s="23">
        <f>SUM(P114)</f>
        <v>0</v>
      </c>
      <c r="Q166" s="152"/>
      <c r="R166" s="23">
        <f>SUM(R114)</f>
        <v>0</v>
      </c>
      <c r="S166" s="23">
        <f>SUM(S114)</f>
        <v>0</v>
      </c>
      <c r="T166" s="23">
        <f>SUM(T114)</f>
        <v>0</v>
      </c>
      <c r="U166" s="152"/>
      <c r="V166" s="23">
        <f>SUM(V114)</f>
        <v>0</v>
      </c>
      <c r="W166" s="23">
        <f>SUM(W114)</f>
        <v>0</v>
      </c>
      <c r="X166" s="219">
        <f>SUM(X114)</f>
        <v>0</v>
      </c>
      <c r="Y166" s="658"/>
      <c r="Z166" s="658"/>
      <c r="AA166" s="658"/>
      <c r="AB166" s="658">
        <f>P166-'[1]2 lentele'!P164</f>
        <v>0</v>
      </c>
    </row>
    <row r="167" spans="1:28" x14ac:dyDescent="0.2">
      <c r="A167" s="530" t="s">
        <v>95</v>
      </c>
      <c r="B167" s="531"/>
      <c r="C167" s="531"/>
      <c r="D167" s="531"/>
      <c r="E167" s="531"/>
      <c r="F167" s="531"/>
      <c r="G167" s="531"/>
      <c r="H167" s="532"/>
      <c r="I167" s="22">
        <f t="shared" si="173"/>
        <v>97.3</v>
      </c>
      <c r="J167" s="23">
        <f>J25</f>
        <v>97.3</v>
      </c>
      <c r="K167" s="23">
        <f>K25</f>
        <v>0</v>
      </c>
      <c r="L167" s="23">
        <f>L25</f>
        <v>0</v>
      </c>
      <c r="M167" s="156">
        <f>N167+P167</f>
        <v>0</v>
      </c>
      <c r="N167" s="23">
        <f>N25</f>
        <v>0</v>
      </c>
      <c r="O167" s="23">
        <f>O25</f>
        <v>0</v>
      </c>
      <c r="P167" s="23">
        <f>P25</f>
        <v>0</v>
      </c>
      <c r="Q167" s="22">
        <f>R167+T167</f>
        <v>0</v>
      </c>
      <c r="R167" s="23">
        <f>R25</f>
        <v>0</v>
      </c>
      <c r="S167" s="23">
        <f>S25</f>
        <v>0</v>
      </c>
      <c r="T167" s="23">
        <f>T25</f>
        <v>0</v>
      </c>
      <c r="U167" s="22">
        <f>V167+X167</f>
        <v>0</v>
      </c>
      <c r="V167" s="23">
        <f>V25</f>
        <v>0</v>
      </c>
      <c r="W167" s="23">
        <f>W25</f>
        <v>0</v>
      </c>
      <c r="X167" s="219">
        <f>X25</f>
        <v>0</v>
      </c>
      <c r="Y167" s="658"/>
      <c r="Z167" s="658"/>
      <c r="AA167" s="658"/>
      <c r="AB167" s="658">
        <f>P167-'[1]2 lentele'!P165</f>
        <v>0</v>
      </c>
    </row>
    <row r="168" spans="1:28" x14ac:dyDescent="0.2">
      <c r="A168" s="530" t="s">
        <v>145</v>
      </c>
      <c r="B168" s="531"/>
      <c r="C168" s="531"/>
      <c r="D168" s="531"/>
      <c r="E168" s="531"/>
      <c r="F168" s="531"/>
      <c r="G168" s="531"/>
      <c r="H168" s="532"/>
      <c r="I168" s="22">
        <f>J168+L168</f>
        <v>0</v>
      </c>
      <c r="J168" s="23">
        <f>J150</f>
        <v>0</v>
      </c>
      <c r="K168" s="23">
        <f>K150</f>
        <v>0</v>
      </c>
      <c r="L168" s="23">
        <f>L150</f>
        <v>0</v>
      </c>
      <c r="M168" s="22">
        <f>N168+P168</f>
        <v>0</v>
      </c>
      <c r="N168" s="23"/>
      <c r="O168" s="23"/>
      <c r="P168" s="23">
        <f>P150</f>
        <v>0</v>
      </c>
      <c r="Q168" s="22">
        <f>R168+T168</f>
        <v>40.1</v>
      </c>
      <c r="R168" s="23">
        <f>R150</f>
        <v>40.1</v>
      </c>
      <c r="S168" s="23">
        <f>S150</f>
        <v>0.8</v>
      </c>
      <c r="T168" s="23">
        <f>T150</f>
        <v>0</v>
      </c>
      <c r="U168" s="22">
        <f>V168+X168</f>
        <v>40.1</v>
      </c>
      <c r="V168" s="23">
        <f>V150</f>
        <v>40.1</v>
      </c>
      <c r="W168" s="23">
        <f>W150</f>
        <v>0.8</v>
      </c>
      <c r="X168" s="219">
        <f>X150</f>
        <v>0</v>
      </c>
      <c r="Y168" s="658"/>
      <c r="Z168" s="658"/>
      <c r="AA168" s="658"/>
      <c r="AB168" s="658">
        <f>P168-'[1]2 lentele'!P166</f>
        <v>0</v>
      </c>
    </row>
    <row r="169" spans="1:28" ht="12.75" customHeight="1" x14ac:dyDescent="0.2">
      <c r="A169" s="530" t="s">
        <v>143</v>
      </c>
      <c r="B169" s="531"/>
      <c r="C169" s="531"/>
      <c r="D169" s="531"/>
      <c r="E169" s="531"/>
      <c r="F169" s="531"/>
      <c r="G169" s="531"/>
      <c r="H169" s="532"/>
      <c r="I169" s="22">
        <f t="shared" si="173"/>
        <v>1756</v>
      </c>
      <c r="J169" s="23">
        <f>J13+J18</f>
        <v>1756</v>
      </c>
      <c r="K169" s="23">
        <f>K13+K18</f>
        <v>0</v>
      </c>
      <c r="L169" s="23">
        <f>L13+L18</f>
        <v>0</v>
      </c>
      <c r="M169" s="22">
        <f t="shared" si="167"/>
        <v>7.7</v>
      </c>
      <c r="N169" s="23">
        <f>N13+N18</f>
        <v>7.7</v>
      </c>
      <c r="O169" s="23">
        <f>O13+O18</f>
        <v>0</v>
      </c>
      <c r="P169" s="23">
        <f>P13+P18</f>
        <v>0</v>
      </c>
      <c r="Q169" s="22">
        <f t="shared" ref="Q169" si="174">SUM(R169,T169)</f>
        <v>0</v>
      </c>
      <c r="R169" s="23">
        <f>R13+R18</f>
        <v>0</v>
      </c>
      <c r="S169" s="23">
        <f>S13+S18</f>
        <v>0</v>
      </c>
      <c r="T169" s="23">
        <f>T13+T18</f>
        <v>0</v>
      </c>
      <c r="U169" s="22">
        <f t="shared" ref="U169" si="175">SUM(V169,X169)</f>
        <v>0</v>
      </c>
      <c r="V169" s="23">
        <f>V13+V18</f>
        <v>0</v>
      </c>
      <c r="W169" s="23">
        <f>W13+W18</f>
        <v>0</v>
      </c>
      <c r="X169" s="219">
        <f>X13+X18</f>
        <v>0</v>
      </c>
      <c r="Y169" s="658"/>
      <c r="Z169" s="658"/>
      <c r="AA169" s="658"/>
      <c r="AB169" s="658">
        <f>P169-'[1]2 lentele'!P167</f>
        <v>0</v>
      </c>
    </row>
    <row r="170" spans="1:28" ht="13.5" thickBot="1" x14ac:dyDescent="0.25">
      <c r="A170" s="533" t="s">
        <v>144</v>
      </c>
      <c r="B170" s="534"/>
      <c r="C170" s="534"/>
      <c r="D170" s="534"/>
      <c r="E170" s="534"/>
      <c r="F170" s="534"/>
      <c r="G170" s="534"/>
      <c r="H170" s="535"/>
      <c r="I170" s="261">
        <f t="shared" ref="I170" si="176">SUM(J170,L170)</f>
        <v>370.8</v>
      </c>
      <c r="J170" s="31">
        <f>J21+J46+J51+J59+J63+J69</f>
        <v>366.8</v>
      </c>
      <c r="K170" s="31">
        <f>K21+K46+K51+K59+K63+K69</f>
        <v>70.100000000000009</v>
      </c>
      <c r="L170" s="31">
        <f>L21+L46+L51+L59+L63+L69</f>
        <v>4</v>
      </c>
      <c r="M170" s="261">
        <f t="shared" ref="M170" si="177">SUM(N170,P170)</f>
        <v>0</v>
      </c>
      <c r="N170" s="31">
        <f>N21+N46+N51+N59+N63+N69</f>
        <v>0</v>
      </c>
      <c r="O170" s="31">
        <f>O21+O46+O51+O59+O63+O69</f>
        <v>0</v>
      </c>
      <c r="P170" s="31">
        <f>P21+P46+P51+P59+P63+P69</f>
        <v>0</v>
      </c>
      <c r="Q170" s="261">
        <f t="shared" ref="Q170" si="178">SUM(R170,T170)</f>
        <v>0</v>
      </c>
      <c r="R170" s="31">
        <f>R21+R46+R51+R59+R63+R69</f>
        <v>0</v>
      </c>
      <c r="S170" s="31">
        <f>S21+S46+S51+S59+S63+S69</f>
        <v>0</v>
      </c>
      <c r="T170" s="31">
        <f>T21+T46+T51+T59+T63+T69</f>
        <v>0</v>
      </c>
      <c r="U170" s="261">
        <f t="shared" ref="U170" si="179">SUM(V170,X170)</f>
        <v>0</v>
      </c>
      <c r="V170" s="31">
        <f>V21+V46+V51+V59+V63+V69</f>
        <v>0</v>
      </c>
      <c r="W170" s="31">
        <f>W21+W46+W51+W59+W63+W69</f>
        <v>0</v>
      </c>
      <c r="X170" s="157">
        <f>X21+X46+X51+X59+X63+X69</f>
        <v>0</v>
      </c>
      <c r="Y170" s="658"/>
      <c r="Z170" s="658"/>
      <c r="AA170" s="658"/>
      <c r="AB170" s="658">
        <f>P170-'[1]2 lentele'!P168</f>
        <v>0</v>
      </c>
    </row>
    <row r="171" spans="1:28" ht="13.5" thickBot="1" x14ac:dyDescent="0.25">
      <c r="A171" s="522" t="s">
        <v>56</v>
      </c>
      <c r="B171" s="523"/>
      <c r="C171" s="523"/>
      <c r="D171" s="523"/>
      <c r="E171" s="523"/>
      <c r="F171" s="523"/>
      <c r="G171" s="523"/>
      <c r="H171" s="524"/>
      <c r="I171" s="155">
        <f t="shared" ref="I171:X171" si="180">SUM(I160:I170)</f>
        <v>24096.100000000006</v>
      </c>
      <c r="J171" s="31">
        <f t="shared" si="180"/>
        <v>23909.8</v>
      </c>
      <c r="K171" s="31">
        <f t="shared" si="180"/>
        <v>4111.4000000000005</v>
      </c>
      <c r="L171" s="154">
        <f t="shared" si="180"/>
        <v>186.3</v>
      </c>
      <c r="M171" s="155">
        <f t="shared" si="180"/>
        <v>26691.4</v>
      </c>
      <c r="N171" s="31">
        <f t="shared" si="180"/>
        <v>25853.400000000005</v>
      </c>
      <c r="O171" s="31">
        <f t="shared" si="180"/>
        <v>4547.0000000000009</v>
      </c>
      <c r="P171" s="154">
        <f t="shared" si="180"/>
        <v>838.00000000000011</v>
      </c>
      <c r="Q171" s="155">
        <f t="shared" si="180"/>
        <v>25619.9</v>
      </c>
      <c r="R171" s="31">
        <f t="shared" si="180"/>
        <v>25318.400000000001</v>
      </c>
      <c r="S171" s="31">
        <f t="shared" si="180"/>
        <v>4200.2999999999993</v>
      </c>
      <c r="T171" s="154">
        <f t="shared" si="180"/>
        <v>301.5</v>
      </c>
      <c r="U171" s="155">
        <f t="shared" si="180"/>
        <v>25279.9</v>
      </c>
      <c r="V171" s="31">
        <f t="shared" si="180"/>
        <v>25175.100000000002</v>
      </c>
      <c r="W171" s="31">
        <f t="shared" si="180"/>
        <v>4197.2</v>
      </c>
      <c r="X171" s="157">
        <f t="shared" si="180"/>
        <v>104.8</v>
      </c>
      <c r="Y171" s="658"/>
      <c r="Z171" s="658"/>
      <c r="AA171" s="658"/>
      <c r="AB171" s="658">
        <f>P171-'[1]2 lentele'!P169</f>
        <v>0</v>
      </c>
    </row>
    <row r="173" spans="1:28" x14ac:dyDescent="0.2">
      <c r="D173" s="153"/>
      <c r="E173" s="153"/>
      <c r="I173" s="24">
        <f t="shared" ref="I173:X173" si="181">I159-I171</f>
        <v>0</v>
      </c>
      <c r="J173" s="24">
        <f t="shared" si="181"/>
        <v>0</v>
      </c>
      <c r="K173" s="24">
        <f t="shared" si="181"/>
        <v>0</v>
      </c>
      <c r="L173" s="24">
        <f t="shared" si="181"/>
        <v>0</v>
      </c>
      <c r="M173" s="24">
        <f t="shared" si="181"/>
        <v>0</v>
      </c>
      <c r="N173" s="24">
        <f t="shared" si="181"/>
        <v>0</v>
      </c>
      <c r="O173" s="24">
        <f t="shared" si="181"/>
        <v>0</v>
      </c>
      <c r="P173" s="24">
        <f t="shared" si="181"/>
        <v>0</v>
      </c>
      <c r="Q173" s="24">
        <f t="shared" si="181"/>
        <v>0</v>
      </c>
      <c r="R173" s="24">
        <f t="shared" si="181"/>
        <v>0</v>
      </c>
      <c r="S173" s="24">
        <f t="shared" si="181"/>
        <v>0</v>
      </c>
      <c r="T173" s="24">
        <f t="shared" si="181"/>
        <v>0</v>
      </c>
      <c r="U173" s="24">
        <f t="shared" si="181"/>
        <v>0</v>
      </c>
      <c r="V173" s="24">
        <f t="shared" si="181"/>
        <v>0</v>
      </c>
      <c r="W173" s="24">
        <f t="shared" si="181"/>
        <v>0</v>
      </c>
      <c r="X173" s="24">
        <f t="shared" si="181"/>
        <v>0</v>
      </c>
    </row>
    <row r="174" spans="1:28" x14ac:dyDescent="0.2">
      <c r="F174" s="242"/>
      <c r="G174" s="242"/>
      <c r="H174" s="242"/>
      <c r="I174" s="242"/>
      <c r="Q174" s="1"/>
    </row>
    <row r="178" spans="1:24" x14ac:dyDescent="0.2">
      <c r="A178"/>
      <c r="B178"/>
      <c r="C178"/>
      <c r="D178"/>
      <c r="E178"/>
      <c r="F178" s="242"/>
      <c r="G178" s="242"/>
      <c r="H178" s="242"/>
      <c r="I178" s="242"/>
      <c r="Q178" s="1"/>
      <c r="R178"/>
      <c r="S178"/>
      <c r="T178"/>
      <c r="U178"/>
      <c r="V178"/>
      <c r="W178"/>
      <c r="X178"/>
    </row>
    <row r="179" spans="1:24" x14ac:dyDescent="0.2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0" spans="1:24" x14ac:dyDescent="0.2">
      <c r="A180"/>
      <c r="B180"/>
      <c r="C180"/>
      <c r="D180"/>
      <c r="E180"/>
      <c r="F180" s="242"/>
      <c r="G180" s="242"/>
      <c r="H180" s="242"/>
      <c r="I180" s="242"/>
      <c r="R180"/>
      <c r="S180"/>
      <c r="T180"/>
      <c r="U180"/>
      <c r="V180"/>
      <c r="W180"/>
      <c r="X180"/>
    </row>
    <row r="181" spans="1:24" x14ac:dyDescent="0.2">
      <c r="A181"/>
      <c r="B181"/>
      <c r="C181"/>
      <c r="D181"/>
      <c r="E181"/>
      <c r="F181" s="242"/>
      <c r="G181" s="242"/>
      <c r="H181" s="242"/>
      <c r="I181" s="242"/>
      <c r="R181"/>
      <c r="S181"/>
      <c r="T181"/>
      <c r="U181"/>
      <c r="V181"/>
      <c r="W181"/>
      <c r="X181"/>
    </row>
    <row r="182" spans="1:24" x14ac:dyDescent="0.2">
      <c r="A182"/>
      <c r="B182"/>
      <c r="C182"/>
      <c r="D182"/>
      <c r="E182"/>
      <c r="F182" s="242"/>
      <c r="G182" s="242"/>
      <c r="H182" s="242"/>
      <c r="I182" s="242"/>
      <c r="R182"/>
      <c r="S182"/>
      <c r="T182"/>
      <c r="U182"/>
      <c r="V182"/>
      <c r="W182"/>
      <c r="X182"/>
    </row>
    <row r="183" spans="1:24" x14ac:dyDescent="0.2">
      <c r="A183"/>
      <c r="B183"/>
      <c r="C183"/>
      <c r="D183"/>
      <c r="E183"/>
      <c r="F183" s="242"/>
      <c r="G183" s="242"/>
      <c r="H183" s="242"/>
      <c r="I183" s="242"/>
      <c r="R183"/>
      <c r="S183"/>
      <c r="T183"/>
      <c r="U183"/>
      <c r="V183"/>
      <c r="W183"/>
      <c r="X183"/>
    </row>
    <row r="184" spans="1:24" x14ac:dyDescent="0.2">
      <c r="A184"/>
      <c r="B184"/>
      <c r="C184"/>
      <c r="D184"/>
      <c r="E184"/>
      <c r="F184" s="242"/>
      <c r="G184" s="242"/>
      <c r="H184" s="242"/>
      <c r="I184" s="242"/>
      <c r="R184"/>
      <c r="S184"/>
      <c r="T184"/>
      <c r="U184"/>
      <c r="V184"/>
      <c r="W184"/>
      <c r="X184"/>
    </row>
    <row r="185" spans="1:24" x14ac:dyDescent="0.2">
      <c r="A185"/>
      <c r="B185"/>
      <c r="C185"/>
      <c r="D185"/>
      <c r="E185"/>
      <c r="F185" s="242"/>
      <c r="G185" s="242"/>
      <c r="H185" s="242"/>
      <c r="I185" s="242"/>
      <c r="Q185" s="1"/>
      <c r="R185"/>
      <c r="S185"/>
      <c r="T185"/>
      <c r="U185"/>
      <c r="V185"/>
      <c r="W185"/>
      <c r="X185"/>
    </row>
    <row r="186" spans="1:24" x14ac:dyDescent="0.2">
      <c r="A186"/>
      <c r="B186"/>
      <c r="C186"/>
      <c r="D186"/>
      <c r="E186"/>
      <c r="F186" s="242"/>
      <c r="G186" s="242"/>
      <c r="H186" s="242"/>
      <c r="I186" s="242"/>
      <c r="R186"/>
      <c r="S186"/>
      <c r="T186"/>
      <c r="U186"/>
      <c r="V186"/>
      <c r="W186"/>
      <c r="X186"/>
    </row>
    <row r="187" spans="1:24" x14ac:dyDescent="0.2">
      <c r="A187"/>
      <c r="B187"/>
      <c r="C187"/>
      <c r="D187"/>
      <c r="E187"/>
      <c r="F187" s="242"/>
      <c r="G187" s="242"/>
      <c r="H187" s="242"/>
      <c r="I187" s="242"/>
      <c r="R187"/>
      <c r="S187"/>
      <c r="T187"/>
      <c r="U187"/>
      <c r="V187"/>
      <c r="W187"/>
      <c r="X187"/>
    </row>
    <row r="188" spans="1:24" x14ac:dyDescent="0.2">
      <c r="A188"/>
      <c r="B188"/>
      <c r="C188"/>
      <c r="D188"/>
      <c r="E188"/>
      <c r="F188" s="242"/>
      <c r="G188" s="242"/>
      <c r="H188" s="242"/>
      <c r="I188" s="242"/>
      <c r="R188"/>
      <c r="S188"/>
      <c r="T188"/>
      <c r="U188"/>
      <c r="V188"/>
      <c r="W188"/>
      <c r="X188"/>
    </row>
    <row r="190" spans="1:24" x14ac:dyDescent="0.2">
      <c r="A190"/>
      <c r="B190"/>
      <c r="C190"/>
      <c r="D190"/>
      <c r="E190"/>
      <c r="F190" s="242"/>
      <c r="G190" s="242"/>
      <c r="H190" s="242"/>
      <c r="I190" s="242"/>
      <c r="J190" s="242"/>
      <c r="K190" s="242"/>
      <c r="L190" s="242"/>
      <c r="M190" s="242"/>
      <c r="N190" s="242"/>
      <c r="O190" s="242"/>
      <c r="P190" s="242"/>
      <c r="Q190" s="242"/>
      <c r="R190"/>
      <c r="S190"/>
      <c r="T190"/>
      <c r="U190"/>
      <c r="V190"/>
      <c r="W190"/>
      <c r="X190"/>
    </row>
  </sheetData>
  <mergeCells count="355">
    <mergeCell ref="G75:G76"/>
    <mergeCell ref="F75:F76"/>
    <mergeCell ref="F139:F141"/>
    <mergeCell ref="G139:G141"/>
    <mergeCell ref="A103:A104"/>
    <mergeCell ref="A122:A124"/>
    <mergeCell ref="B122:B124"/>
    <mergeCell ref="C122:C124"/>
    <mergeCell ref="D122:D124"/>
    <mergeCell ref="E122:E124"/>
    <mergeCell ref="F124:H124"/>
    <mergeCell ref="A125:A127"/>
    <mergeCell ref="B125:B127"/>
    <mergeCell ref="C125:C127"/>
    <mergeCell ref="D125:D127"/>
    <mergeCell ref="E125:E127"/>
    <mergeCell ref="F125:F126"/>
    <mergeCell ref="G125:G126"/>
    <mergeCell ref="F127:H127"/>
    <mergeCell ref="A111:A115"/>
    <mergeCell ref="C135:X135"/>
    <mergeCell ref="A136:A138"/>
    <mergeCell ref="B136:B138"/>
    <mergeCell ref="C136:C138"/>
    <mergeCell ref="D136:D138"/>
    <mergeCell ref="E136:E138"/>
    <mergeCell ref="F79:H79"/>
    <mergeCell ref="G91:G92"/>
    <mergeCell ref="F77:H77"/>
    <mergeCell ref="F90:H90"/>
    <mergeCell ref="E89:E90"/>
    <mergeCell ref="C87:H87"/>
    <mergeCell ref="C88:X88"/>
    <mergeCell ref="F104:H104"/>
    <mergeCell ref="F138:H138"/>
    <mergeCell ref="F136:F137"/>
    <mergeCell ref="F80:F85"/>
    <mergeCell ref="G80:G85"/>
    <mergeCell ref="H80:H85"/>
    <mergeCell ref="A101:A102"/>
    <mergeCell ref="B101:B102"/>
    <mergeCell ref="C101:C102"/>
    <mergeCell ref="F102:H102"/>
    <mergeCell ref="B94:B96"/>
    <mergeCell ref="C94:C96"/>
    <mergeCell ref="D94:D96"/>
    <mergeCell ref="F96:H96"/>
    <mergeCell ref="E94:E96"/>
    <mergeCell ref="A99:A100"/>
    <mergeCell ref="A94:A96"/>
    <mergeCell ref="A97:A98"/>
    <mergeCell ref="F100:H100"/>
    <mergeCell ref="B99:B100"/>
    <mergeCell ref="B97:B98"/>
    <mergeCell ref="C97:C98"/>
    <mergeCell ref="F98:H98"/>
    <mergeCell ref="C99:C100"/>
    <mergeCell ref="D99:D100"/>
    <mergeCell ref="E99:E100"/>
    <mergeCell ref="A89:A90"/>
    <mergeCell ref="B89:B90"/>
    <mergeCell ref="D89:D90"/>
    <mergeCell ref="C89:C90"/>
    <mergeCell ref="A91:A93"/>
    <mergeCell ref="C134:H134"/>
    <mergeCell ref="F122:F123"/>
    <mergeCell ref="G122:G123"/>
    <mergeCell ref="B111:B115"/>
    <mergeCell ref="C109:H109"/>
    <mergeCell ref="E116:E118"/>
    <mergeCell ref="F118:H118"/>
    <mergeCell ref="G116:G117"/>
    <mergeCell ref="E119:E121"/>
    <mergeCell ref="C110:X110"/>
    <mergeCell ref="C111:C115"/>
    <mergeCell ref="D111:D115"/>
    <mergeCell ref="B132:B133"/>
    <mergeCell ref="C132:C133"/>
    <mergeCell ref="D132:D133"/>
    <mergeCell ref="E111:E115"/>
    <mergeCell ref="C128:H128"/>
    <mergeCell ref="B129:H129"/>
    <mergeCell ref="A105:A106"/>
    <mergeCell ref="A132:A133"/>
    <mergeCell ref="C131:X131"/>
    <mergeCell ref="D119:D121"/>
    <mergeCell ref="F119:F120"/>
    <mergeCell ref="C116:C118"/>
    <mergeCell ref="D116:D118"/>
    <mergeCell ref="B130:X130"/>
    <mergeCell ref="A107:A108"/>
    <mergeCell ref="B107:B108"/>
    <mergeCell ref="G111:G114"/>
    <mergeCell ref="C107:C108"/>
    <mergeCell ref="D107:D108"/>
    <mergeCell ref="E107:E108"/>
    <mergeCell ref="F108:H108"/>
    <mergeCell ref="A24:A26"/>
    <mergeCell ref="B24:B26"/>
    <mergeCell ref="C24:C26"/>
    <mergeCell ref="A33:A35"/>
    <mergeCell ref="A31:A32"/>
    <mergeCell ref="B71:B74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G17:G18"/>
    <mergeCell ref="A171:H171"/>
    <mergeCell ref="A160:H160"/>
    <mergeCell ref="A161:H161"/>
    <mergeCell ref="A162:H162"/>
    <mergeCell ref="A163:H163"/>
    <mergeCell ref="A164:H164"/>
    <mergeCell ref="A165:H165"/>
    <mergeCell ref="A166:H166"/>
    <mergeCell ref="A167:H167"/>
    <mergeCell ref="A169:H169"/>
    <mergeCell ref="A168:H168"/>
    <mergeCell ref="A170:H170"/>
    <mergeCell ref="A159:H159"/>
    <mergeCell ref="A139:A142"/>
    <mergeCell ref="B139:B142"/>
    <mergeCell ref="C139:C142"/>
    <mergeCell ref="D139:D142"/>
    <mergeCell ref="E139:E142"/>
    <mergeCell ref="F142:H142"/>
    <mergeCell ref="A50:A55"/>
    <mergeCell ref="B50:B55"/>
    <mergeCell ref="C50:C55"/>
    <mergeCell ref="C75:C77"/>
    <mergeCell ref="A150:A151"/>
    <mergeCell ref="B150:B151"/>
    <mergeCell ref="C150:C151"/>
    <mergeCell ref="A71:A74"/>
    <mergeCell ref="E97:E98"/>
    <mergeCell ref="G94:G95"/>
    <mergeCell ref="F151:H151"/>
    <mergeCell ref="A80:A86"/>
    <mergeCell ref="G136:G137"/>
    <mergeCell ref="A116:A118"/>
    <mergeCell ref="B116:B118"/>
    <mergeCell ref="G119:G120"/>
    <mergeCell ref="F121:H121"/>
    <mergeCell ref="A119:A121"/>
    <mergeCell ref="B119:B121"/>
    <mergeCell ref="C119:C121"/>
    <mergeCell ref="B91:B93"/>
    <mergeCell ref="C91:C93"/>
    <mergeCell ref="D91:D93"/>
    <mergeCell ref="E71:E74"/>
    <mergeCell ref="E91:E93"/>
    <mergeCell ref="A78:A79"/>
    <mergeCell ref="B78:B79"/>
    <mergeCell ref="C78:C79"/>
    <mergeCell ref="A67:A70"/>
    <mergeCell ref="D71:D74"/>
    <mergeCell ref="G50:G54"/>
    <mergeCell ref="F50:F54"/>
    <mergeCell ref="F93:H93"/>
    <mergeCell ref="E147:E149"/>
    <mergeCell ref="F149:H149"/>
    <mergeCell ref="D78:D79"/>
    <mergeCell ref="E78:E79"/>
    <mergeCell ref="A75:A77"/>
    <mergeCell ref="B75:B77"/>
    <mergeCell ref="E85:E86"/>
    <mergeCell ref="F94:F95"/>
    <mergeCell ref="D101:D102"/>
    <mergeCell ref="E105:E106"/>
    <mergeCell ref="F115:H115"/>
    <mergeCell ref="F111:F114"/>
    <mergeCell ref="D105:D106"/>
    <mergeCell ref="E101:E102"/>
    <mergeCell ref="C103:C104"/>
    <mergeCell ref="E103:E104"/>
    <mergeCell ref="B105:B106"/>
    <mergeCell ref="E132:E133"/>
    <mergeCell ref="F133:H133"/>
    <mergeCell ref="A42:A49"/>
    <mergeCell ref="B42:B49"/>
    <mergeCell ref="C42:C49"/>
    <mergeCell ref="F60:H60"/>
    <mergeCell ref="C67:C70"/>
    <mergeCell ref="D67:D70"/>
    <mergeCell ref="E67:E70"/>
    <mergeCell ref="G71:G73"/>
    <mergeCell ref="C71:C74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D42:D49"/>
    <mergeCell ref="G147:G148"/>
    <mergeCell ref="C146:X146"/>
    <mergeCell ref="C143:H143"/>
    <mergeCell ref="B144:H144"/>
    <mergeCell ref="D75:D77"/>
    <mergeCell ref="E75:E77"/>
    <mergeCell ref="E50:E55"/>
    <mergeCell ref="F49:H49"/>
    <mergeCell ref="F42:F44"/>
    <mergeCell ref="F55:H55"/>
    <mergeCell ref="F71:F73"/>
    <mergeCell ref="F74:H74"/>
    <mergeCell ref="B103:B104"/>
    <mergeCell ref="D103:D104"/>
    <mergeCell ref="D97:D98"/>
    <mergeCell ref="F116:F117"/>
    <mergeCell ref="B80:B86"/>
    <mergeCell ref="C80:C86"/>
    <mergeCell ref="D80:D86"/>
    <mergeCell ref="F86:H86"/>
    <mergeCell ref="B67:B70"/>
    <mergeCell ref="F106:H106"/>
    <mergeCell ref="C105:C106"/>
    <mergeCell ref="C157:H157"/>
    <mergeCell ref="B158:H158"/>
    <mergeCell ref="B145:X145"/>
    <mergeCell ref="A152:A153"/>
    <mergeCell ref="B152:B153"/>
    <mergeCell ref="C152:C153"/>
    <mergeCell ref="D152:D153"/>
    <mergeCell ref="E152:E153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F147:F148"/>
    <mergeCell ref="A147:A149"/>
    <mergeCell ref="B147:B149"/>
    <mergeCell ref="C147:C149"/>
    <mergeCell ref="D147:D149"/>
    <mergeCell ref="D150:D151"/>
    <mergeCell ref="E150:E151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Mindaugas Šatkus</cp:lastModifiedBy>
  <cp:lastPrinted>2021-07-22T07:21:45Z</cp:lastPrinted>
  <dcterms:created xsi:type="dcterms:W3CDTF">2015-02-02T09:11:38Z</dcterms:created>
  <dcterms:modified xsi:type="dcterms:W3CDTF">2021-11-15T11:41:00Z</dcterms:modified>
</cp:coreProperties>
</file>